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8" i="1" l="1"/>
  <c r="O18" i="1"/>
  <c r="J61" i="1"/>
  <c r="K61" i="1"/>
  <c r="K16" i="1" s="1"/>
  <c r="L61" i="1"/>
  <c r="M61" i="1"/>
  <c r="N61" i="1"/>
  <c r="O61" i="1"/>
  <c r="S73" i="1"/>
  <c r="S74" i="1"/>
  <c r="J75" i="1"/>
  <c r="K75" i="1"/>
  <c r="L75" i="1"/>
  <c r="M75" i="1"/>
  <c r="N75" i="1"/>
  <c r="O75" i="1"/>
  <c r="S72" i="1" l="1"/>
  <c r="S69" i="1"/>
  <c r="S68" i="1"/>
  <c r="J67" i="1"/>
  <c r="S63" i="1"/>
  <c r="S64" i="1"/>
  <c r="S65" i="1"/>
  <c r="S66" i="1"/>
  <c r="P16" i="1"/>
  <c r="R16" i="1"/>
  <c r="S60" i="1"/>
  <c r="S59" i="1"/>
  <c r="S55" i="1"/>
  <c r="S52" i="1"/>
  <c r="S51" i="1"/>
  <c r="S89" i="1"/>
  <c r="S90" i="1"/>
  <c r="S49" i="1"/>
  <c r="S46" i="1"/>
  <c r="S39" i="1"/>
  <c r="S44" i="1"/>
  <c r="S32" i="1"/>
  <c r="S34" i="1"/>
  <c r="S36" i="1"/>
  <c r="S26" i="1"/>
  <c r="S27" i="1"/>
  <c r="S28" i="1"/>
  <c r="S29" i="1"/>
  <c r="S19" i="1"/>
  <c r="S20" i="1"/>
  <c r="S21" i="1"/>
  <c r="S22" i="1"/>
  <c r="K40" i="1" l="1"/>
  <c r="J43" i="1"/>
  <c r="S43" i="1" s="1"/>
  <c r="J88" i="1" l="1"/>
  <c r="S88" i="1" s="1"/>
  <c r="J85" i="1" l="1"/>
  <c r="S85" i="1" s="1"/>
  <c r="J84" i="1"/>
  <c r="S84" i="1" s="1"/>
  <c r="J87" i="1" l="1"/>
  <c r="S87" i="1" s="1"/>
  <c r="J86" i="1" l="1"/>
  <c r="S86" i="1" s="1"/>
  <c r="J83" i="1"/>
  <c r="S83" i="1" s="1"/>
  <c r="S147" i="1" l="1"/>
  <c r="S148" i="1"/>
  <c r="O149" i="1"/>
  <c r="O150" i="1"/>
  <c r="S146" i="1"/>
  <c r="M145" i="1"/>
  <c r="M144" i="1" s="1"/>
  <c r="N145" i="1"/>
  <c r="N144" i="1" s="1"/>
  <c r="P145" i="1"/>
  <c r="Q145" i="1"/>
  <c r="R145" i="1"/>
  <c r="R144" i="1" s="1"/>
  <c r="T145" i="1"/>
  <c r="O91" i="1"/>
  <c r="O79" i="1"/>
  <c r="J151" i="1"/>
  <c r="J147" i="1"/>
  <c r="J148" i="1"/>
  <c r="J149" i="1"/>
  <c r="J150" i="1"/>
  <c r="J146" i="1"/>
  <c r="H145" i="1"/>
  <c r="H144" i="1" s="1"/>
  <c r="I145" i="1"/>
  <c r="I144" i="1" s="1"/>
  <c r="K145" i="1"/>
  <c r="K144" i="1" s="1"/>
  <c r="T144" i="1"/>
  <c r="P144" i="1"/>
  <c r="J140" i="1"/>
  <c r="S140" i="1" s="1"/>
  <c r="J139" i="1"/>
  <c r="S139" i="1" s="1"/>
  <c r="J135" i="1"/>
  <c r="S135" i="1" s="1"/>
  <c r="J134" i="1"/>
  <c r="S134" i="1" s="1"/>
  <c r="J133" i="1"/>
  <c r="S133" i="1" s="1"/>
  <c r="J130" i="1"/>
  <c r="S130" i="1" s="1"/>
  <c r="J127" i="1"/>
  <c r="S127" i="1" s="1"/>
  <c r="J124" i="1"/>
  <c r="S124" i="1" s="1"/>
  <c r="J118" i="1"/>
  <c r="S118" i="1" s="1"/>
  <c r="J113" i="1"/>
  <c r="S113" i="1" s="1"/>
  <c r="J110" i="1"/>
  <c r="S110" i="1" s="1"/>
  <c r="J105" i="1"/>
  <c r="S105" i="1" s="1"/>
  <c r="J104" i="1"/>
  <c r="S104" i="1" s="1"/>
  <c r="J99" i="1"/>
  <c r="S99" i="1" s="1"/>
  <c r="J94" i="1"/>
  <c r="S94" i="1" s="1"/>
  <c r="J92" i="1"/>
  <c r="S92" i="1" s="1"/>
  <c r="J81" i="1"/>
  <c r="S81" i="1" s="1"/>
  <c r="J80" i="1"/>
  <c r="S80" i="1" s="1"/>
  <c r="O62" i="1"/>
  <c r="O57" i="1"/>
  <c r="O54" i="1"/>
  <c r="O48" i="1"/>
  <c r="O47" i="1" s="1"/>
  <c r="O42" i="1"/>
  <c r="O38" i="1"/>
  <c r="O35" i="1"/>
  <c r="O33" i="1"/>
  <c r="O31" i="1"/>
  <c r="O24" i="1"/>
  <c r="S67" i="1"/>
  <c r="J62" i="1"/>
  <c r="J58" i="1"/>
  <c r="J54" i="1"/>
  <c r="J53" i="1" s="1"/>
  <c r="J48" i="1"/>
  <c r="J47" i="1" s="1"/>
  <c r="J45" i="1"/>
  <c r="S45" i="1" s="1"/>
  <c r="J42" i="1"/>
  <c r="J38" i="1"/>
  <c r="J37" i="1" s="1"/>
  <c r="J35" i="1"/>
  <c r="J33" i="1"/>
  <c r="J31" i="1"/>
  <c r="J25" i="1"/>
  <c r="S25" i="1" s="1"/>
  <c r="J17" i="1"/>
  <c r="J16" i="1" s="1"/>
  <c r="R93" i="1"/>
  <c r="T93" i="1"/>
  <c r="M93" i="1"/>
  <c r="N93" i="1"/>
  <c r="P93" i="1"/>
  <c r="H93" i="1"/>
  <c r="I93" i="1"/>
  <c r="K93" i="1"/>
  <c r="R91" i="1"/>
  <c r="R82" i="1" s="1"/>
  <c r="T91" i="1"/>
  <c r="T82" i="1" s="1"/>
  <c r="M91" i="1"/>
  <c r="M82" i="1" s="1"/>
  <c r="N91" i="1"/>
  <c r="N82" i="1" s="1"/>
  <c r="P91" i="1"/>
  <c r="P82" i="1" s="1"/>
  <c r="H91" i="1"/>
  <c r="H82" i="1" s="1"/>
  <c r="I91" i="1"/>
  <c r="I82" i="1" s="1"/>
  <c r="K91" i="1"/>
  <c r="K82" i="1" s="1"/>
  <c r="R79" i="1"/>
  <c r="T79" i="1"/>
  <c r="M79" i="1"/>
  <c r="N79" i="1"/>
  <c r="P79" i="1"/>
  <c r="H79" i="1"/>
  <c r="I79" i="1"/>
  <c r="K79" i="1"/>
  <c r="N78" i="1" l="1"/>
  <c r="O30" i="1"/>
  <c r="J79" i="1"/>
  <c r="S79" i="1" s="1"/>
  <c r="J30" i="1"/>
  <c r="J91" i="1"/>
  <c r="J82" i="1" s="1"/>
  <c r="H78" i="1"/>
  <c r="S61" i="1"/>
  <c r="S62" i="1"/>
  <c r="S91" i="1"/>
  <c r="O82" i="1"/>
  <c r="S151" i="1"/>
  <c r="R78" i="1"/>
  <c r="R152" i="1" s="1"/>
  <c r="R155" i="1" s="1"/>
  <c r="J41" i="1"/>
  <c r="J40" i="1" s="1"/>
  <c r="J57" i="1"/>
  <c r="J56" i="1" s="1"/>
  <c r="S58" i="1"/>
  <c r="S150" i="1"/>
  <c r="O53" i="1"/>
  <c r="S53" i="1" s="1"/>
  <c r="S54" i="1"/>
  <c r="S149" i="1"/>
  <c r="M78" i="1"/>
  <c r="O56" i="1"/>
  <c r="S57" i="1"/>
  <c r="I78" i="1"/>
  <c r="J24" i="1"/>
  <c r="S31" i="1"/>
  <c r="O41" i="1"/>
  <c r="S42" i="1"/>
  <c r="K78" i="1"/>
  <c r="K152" i="1" s="1"/>
  <c r="K155" i="1" s="1"/>
  <c r="T78" i="1"/>
  <c r="T152" i="1" s="1"/>
  <c r="T155" i="1" s="1"/>
  <c r="O17" i="1"/>
  <c r="S18" i="1"/>
  <c r="S33" i="1"/>
  <c r="S47" i="1"/>
  <c r="P78" i="1"/>
  <c r="P152" i="1" s="1"/>
  <c r="P155" i="1" s="1"/>
  <c r="S24" i="1"/>
  <c r="S35" i="1"/>
  <c r="S48" i="1"/>
  <c r="O37" i="1"/>
  <c r="S38" i="1"/>
  <c r="O145" i="1"/>
  <c r="O93" i="1"/>
  <c r="J145" i="1"/>
  <c r="J144" i="1" s="1"/>
  <c r="J93" i="1"/>
  <c r="L145" i="1"/>
  <c r="G145" i="1"/>
  <c r="S37" i="1" l="1"/>
  <c r="O16" i="1"/>
  <c r="S30" i="1"/>
  <c r="S82" i="1"/>
  <c r="S17" i="1"/>
  <c r="O144" i="1"/>
  <c r="S144" i="1" s="1"/>
  <c r="S145" i="1"/>
  <c r="S56" i="1"/>
  <c r="S93" i="1"/>
  <c r="O40" i="1"/>
  <c r="S40" i="1" s="1"/>
  <c r="S41" i="1"/>
  <c r="J78" i="1"/>
  <c r="L93" i="1"/>
  <c r="Q93" i="1"/>
  <c r="G93" i="1"/>
  <c r="S16" i="1" l="1"/>
  <c r="J152" i="1"/>
  <c r="J155" i="1" s="1"/>
  <c r="O78" i="1"/>
  <c r="S78" i="1" s="1"/>
  <c r="M31" i="1"/>
  <c r="N31" i="1"/>
  <c r="Q31" i="1"/>
  <c r="H67" i="1"/>
  <c r="I67" i="1"/>
  <c r="L67" i="1"/>
  <c r="M67" i="1"/>
  <c r="N67" i="1"/>
  <c r="H54" i="1"/>
  <c r="H53" i="1" s="1"/>
  <c r="I54" i="1"/>
  <c r="I53" i="1" s="1"/>
  <c r="L54" i="1"/>
  <c r="L53" i="1" s="1"/>
  <c r="M54" i="1"/>
  <c r="M53" i="1" s="1"/>
  <c r="N54" i="1"/>
  <c r="N53" i="1" s="1"/>
  <c r="Q54" i="1"/>
  <c r="Q53" i="1" s="1"/>
  <c r="H48" i="1"/>
  <c r="H47" i="1" s="1"/>
  <c r="I48" i="1"/>
  <c r="I47" i="1" s="1"/>
  <c r="L48" i="1"/>
  <c r="L47" i="1" s="1"/>
  <c r="M48" i="1"/>
  <c r="M47" i="1" s="1"/>
  <c r="N48" i="1"/>
  <c r="N47" i="1" s="1"/>
  <c r="Q48" i="1"/>
  <c r="Q47" i="1" s="1"/>
  <c r="H58" i="1"/>
  <c r="H57" i="1" s="1"/>
  <c r="H56" i="1" s="1"/>
  <c r="I58" i="1"/>
  <c r="I57" i="1" s="1"/>
  <c r="I56" i="1" s="1"/>
  <c r="L58" i="1"/>
  <c r="L57" i="1" s="1"/>
  <c r="L56" i="1" s="1"/>
  <c r="M58" i="1"/>
  <c r="M57" i="1" s="1"/>
  <c r="M56" i="1" s="1"/>
  <c r="N58" i="1"/>
  <c r="N57" i="1" s="1"/>
  <c r="N56" i="1" s="1"/>
  <c r="Q57" i="1"/>
  <c r="Q56" i="1" s="1"/>
  <c r="H45" i="1"/>
  <c r="I45" i="1"/>
  <c r="L45" i="1"/>
  <c r="M45" i="1"/>
  <c r="N45" i="1"/>
  <c r="H42" i="1"/>
  <c r="I42" i="1"/>
  <c r="L42" i="1"/>
  <c r="M42" i="1"/>
  <c r="N42" i="1"/>
  <c r="N41" i="1" s="1"/>
  <c r="N40" i="1" s="1"/>
  <c r="Q42" i="1"/>
  <c r="H38" i="1"/>
  <c r="H37" i="1" s="1"/>
  <c r="I38" i="1"/>
  <c r="I37" i="1" s="1"/>
  <c r="L38" i="1"/>
  <c r="L37" i="1" s="1"/>
  <c r="L16" i="1" s="1"/>
  <c r="M38" i="1"/>
  <c r="M37" i="1" s="1"/>
  <c r="N38" i="1"/>
  <c r="N37" i="1" s="1"/>
  <c r="N16" i="1" s="1"/>
  <c r="Q38" i="1"/>
  <c r="Q37" i="1" s="1"/>
  <c r="H35" i="1"/>
  <c r="I35" i="1"/>
  <c r="L35" i="1"/>
  <c r="M35" i="1"/>
  <c r="N35" i="1"/>
  <c r="Q35" i="1"/>
  <c r="H33" i="1"/>
  <c r="I33" i="1"/>
  <c r="L33" i="1"/>
  <c r="M33" i="1"/>
  <c r="N33" i="1"/>
  <c r="Q33" i="1"/>
  <c r="H31" i="1"/>
  <c r="I31" i="1"/>
  <c r="L31" i="1"/>
  <c r="H25" i="1"/>
  <c r="H24" i="1" s="1"/>
  <c r="I25" i="1"/>
  <c r="I24" i="1" s="1"/>
  <c r="L24" i="1"/>
  <c r="M25" i="1"/>
  <c r="M24" i="1" s="1"/>
  <c r="N25" i="1"/>
  <c r="N24" i="1" s="1"/>
  <c r="Q24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M16" i="1" l="1"/>
  <c r="I30" i="1"/>
  <c r="N30" i="1"/>
  <c r="M41" i="1"/>
  <c r="M40" i="1" s="1"/>
  <c r="I41" i="1"/>
  <c r="I40" i="1" s="1"/>
  <c r="H30" i="1"/>
  <c r="M30" i="1"/>
  <c r="Q30" i="1"/>
  <c r="L41" i="1"/>
  <c r="L40" i="1" s="1"/>
  <c r="Q41" i="1"/>
  <c r="Q40" i="1" s="1"/>
  <c r="H41" i="1"/>
  <c r="H40" i="1" s="1"/>
  <c r="L30" i="1"/>
  <c r="G67" i="1"/>
  <c r="H62" i="1"/>
  <c r="H61" i="1" s="1"/>
  <c r="I62" i="1"/>
  <c r="I61" i="1" s="1"/>
  <c r="L62" i="1"/>
  <c r="M62" i="1"/>
  <c r="N62" i="1"/>
  <c r="Q62" i="1"/>
  <c r="Q61" i="1" s="1"/>
  <c r="G62" i="1"/>
  <c r="G58" i="1"/>
  <c r="G57" i="1" s="1"/>
  <c r="G56" i="1" s="1"/>
  <c r="G54" i="1"/>
  <c r="G53" i="1" s="1"/>
  <c r="G48" i="1"/>
  <c r="G47" i="1" s="1"/>
  <c r="G42" i="1"/>
  <c r="G35" i="1"/>
  <c r="G25" i="1"/>
  <c r="G24" i="1" s="1"/>
  <c r="G45" i="1"/>
  <c r="G38" i="1"/>
  <c r="G37" i="1" s="1"/>
  <c r="G33" i="1"/>
  <c r="G18" i="1"/>
  <c r="G17" i="1" s="1"/>
  <c r="G31" i="1"/>
  <c r="Q16" i="1" l="1"/>
  <c r="G61" i="1"/>
  <c r="G41" i="1"/>
  <c r="G40" i="1" s="1"/>
  <c r="G30" i="1"/>
  <c r="G91" i="1"/>
  <c r="G82" i="1" s="1"/>
  <c r="M152" i="1" l="1"/>
  <c r="M155" i="1" s="1"/>
  <c r="F145" i="1"/>
  <c r="F144" i="1" s="1"/>
  <c r="H16" i="1" l="1"/>
  <c r="H152" i="1" s="1"/>
  <c r="H155" i="1" l="1"/>
  <c r="F91" i="1" l="1"/>
  <c r="F82" i="1" s="1"/>
  <c r="Q91" i="1" l="1"/>
  <c r="Q82" i="1" s="1"/>
  <c r="L91" i="1"/>
  <c r="L82" i="1" s="1"/>
  <c r="G144" i="1"/>
  <c r="O152" i="1" l="1"/>
  <c r="G79" i="1"/>
  <c r="G78" i="1" s="1"/>
  <c r="L79" i="1"/>
  <c r="Q79" i="1"/>
  <c r="F45" i="1"/>
  <c r="F42" i="1"/>
  <c r="F31" i="1"/>
  <c r="F24" i="1"/>
  <c r="F62" i="1"/>
  <c r="F58" i="1"/>
  <c r="F53" i="1"/>
  <c r="F48" i="1"/>
  <c r="F38" i="1"/>
  <c r="F33" i="1"/>
  <c r="O155" i="1" l="1"/>
  <c r="S152" i="1"/>
  <c r="S155" i="1" s="1"/>
  <c r="F61" i="1"/>
  <c r="F47" i="1"/>
  <c r="F41" i="1"/>
  <c r="F57" i="1"/>
  <c r="F37" i="1"/>
  <c r="F30" i="1"/>
  <c r="F93" i="1"/>
  <c r="F40" i="1" l="1"/>
  <c r="F56" i="1"/>
  <c r="G16" i="1"/>
  <c r="G152" i="1" s="1"/>
  <c r="I16" i="1" l="1"/>
  <c r="I152" i="1" s="1"/>
  <c r="F16" i="1"/>
  <c r="N152" i="1" l="1"/>
  <c r="N155" i="1" s="1"/>
  <c r="I155" i="1"/>
  <c r="F79" i="1"/>
  <c r="F78" i="1" s="1"/>
  <c r="F152" i="1" s="1"/>
  <c r="Q144" i="1" l="1"/>
  <c r="L144" i="1"/>
  <c r="Q78" i="1" l="1"/>
  <c r="Q152" i="1" s="1"/>
  <c r="Q155" i="1" s="1"/>
  <c r="L78" i="1"/>
  <c r="L152" i="1" s="1"/>
  <c r="L155" i="1" s="1"/>
  <c r="G155" i="1"/>
</calcChain>
</file>

<file path=xl/sharedStrings.xml><?xml version="1.0" encoding="utf-8"?>
<sst xmlns="http://schemas.openxmlformats.org/spreadsheetml/2006/main" count="222" uniqueCount="200">
  <si>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</si>
  <si>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</si>
  <si>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</si>
  <si>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</si>
  <si>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</si>
  <si>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</si>
  <si>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</si>
  <si>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</si>
  <si>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</si>
  <si>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</si>
  <si>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</si>
  <si>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</si>
  <si>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</si>
  <si>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</si>
  <si>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</si>
  <si>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</si>
  <si>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</si>
  <si>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</si>
  <si>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</si>
  <si>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</si>
  <si>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</si>
  <si>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</si>
  <si>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</si>
  <si>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</si>
  <si>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</si>
  <si>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</si>
  <si>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</si>
  <si>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</si>
  <si>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</si>
  <si>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</si>
  <si>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</si>
  <si>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</si>
  <si>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</si>
  <si>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</si>
  <si>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</si>
  <si>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</si>
  <si>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</si>
  <si>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</si>
  <si>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</si>
  <si>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</si>
  <si>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</si>
  <si>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</si>
  <si>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</si>
  <si>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</si>
  <si>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</si>
  <si>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</si>
  <si>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</si>
  <si>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</si>
  <si>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</si>
  <si>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</si>
  <si>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</si>
  <si>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</si>
  <si>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</si>
  <si>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</si>
  <si>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</si>
  <si>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</si>
  <si>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</si>
  <si>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</si>
  <si>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</si>
  <si>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</si>
  <si>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</si>
  <si>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</si>
  <si>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</si>
  <si>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</si>
  <si>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</si>
  <si>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</si>
  <si>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</si>
  <si>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</si>
  <si>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</si>
  <si>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</si>
  <si>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</si>
  <si>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</si>
  <si>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</si>
  <si>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</si>
  <si>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</si>
  <si>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</si>
  <si>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</si>
  <si>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</si>
  <si>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</si>
  <si>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</si>
  <si>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</si>
  <si>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</si>
  <si>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</si>
  <si>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</si>
  <si>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</si>
  <si>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</si>
  <si>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</si>
  <si>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</si>
  <si>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</si>
  <si>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</si>
  <si>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</si>
  <si>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</si>
  <si>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</si>
  <si>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</si>
  <si>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</si>
  <si>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</si>
  <si>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</si>
  <si>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</si>
  <si>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</si>
  <si>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</si>
  <si>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</si>
  <si>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</si>
  <si>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</si>
  <si>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</si>
  <si>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</si>
  <si>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</si>
  <si>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</si>
  <si>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</si>
  <si>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</si>
  <si>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</si>
  <si>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</si>
  <si>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</si>
  <si>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</si>
  <si>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</si>
  <si>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</si>
  <si>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</si>
  <si>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</si>
  <si>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</si>
  <si>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</si>
  <si>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</si>
  <si>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</si>
  <si>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</si>
  <si>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</si>
  <si>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</si>
  <si>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</si>
  <si>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</si>
  <si>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</si>
  <si>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</si>
  <si>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</si>
  <si>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</si>
  <si>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</si>
  <si>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</si>
  <si>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</si>
  <si>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</si>
  <si>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</si>
  <si>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</si>
  <si>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</si>
  <si>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</si>
  <si>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</si>
  <si>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</si>
  <si>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</si>
  <si>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</si>
  <si>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</si>
  <si>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</si>
  <si>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</si>
  <si>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</si>
  <si>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</si>
  <si>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</si>
  <si>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</si>
  <si>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</si>
  <si>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</si>
  <si>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</si>
  <si>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</si>
  <si>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</si>
  <si>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</si>
  <si>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</si>
  <si>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</si>
  <si>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</si>
  <si>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</si>
  <si>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</si>
  <si>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</si>
  <si>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</si>
  <si>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</si>
  <si>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</si>
  <si>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</si>
  <si>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</si>
  <si>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</si>
  <si>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</si>
  <si>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</si>
  <si>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</si>
  <si>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</si>
  <si>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</si>
  <si>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</si>
  <si>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</si>
  <si>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</si>
  <si>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</si>
  <si>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</si>
  <si>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</si>
  <si>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</si>
  <si>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</si>
  <si>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</si>
  <si>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</si>
  <si>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</si>
  <si>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</si>
  <si>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</si>
  <si>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 ДОХОДЫ  БЮДЖЕТА МУНИЦИПАЛЬНОГО ОБРАЗОВАНИЯ "ПОЧЕПСКИЙ  РАЙОН" за 1 КВАРТАЛ 2019 ГОДА</t>
  </si>
  <si>
    <t>План  на 2019 год</t>
  </si>
  <si>
    <t>Кассовое исполнение за 1 квартал 2019 года</t>
  </si>
  <si>
    <t>Процент исполнения к плановым данным</t>
  </si>
  <si>
    <t>00011701050050000180</t>
  </si>
  <si>
    <t>00011705050050000180</t>
  </si>
  <si>
    <t>00011700000000000000</t>
  </si>
  <si>
    <t>ПРОЧИЕ НЕНАЛОГОВЫЕ ДОХОДЫ</t>
  </si>
  <si>
    <t>Невыясненные поступления</t>
  </si>
  <si>
    <t>Прочие неналоговые доходы бюджетов муниципальных районов</t>
  </si>
  <si>
    <t>00011630030010000140</t>
  </si>
  <si>
    <t>Прочие денежные взыскания (штрафы) за правонарушения в области дорожного движения</t>
  </si>
  <si>
    <t>00010102050010000110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</si>
  <si>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</si>
  <si>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       от              2019 года                                                                                                                      "Об утверждении отчета об исполнении бюджета муниципального   образования "Почепский  район" за 1 квартал 2019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</si>
</sst>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4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center"/>
    </xf>
    <xf numFmtId="43" fontId="0" fillId="0" borderId="0" xfId="1" applyFont="1" applyAlignment="1"/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6"/>
  <sheetViews>
    <sheetView tabSelected="1" topLeftCell="D1" zoomScale="80" zoomScaleNormal="80" workbookViewId="0">
      <selection activeCell="E9" sqref="E9:Q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71.140625" customWidth="1"/>
    <col min="6" max="6" width="19.5703125" hidden="1" customWidth="1"/>
    <col min="7" max="7" width="19.28515625" hidden="1" customWidth="1"/>
    <col min="8" max="8" width="16.42578125" hidden="1" customWidth="1"/>
    <col min="9" max="9" width="18" hidden="1" customWidth="1"/>
    <col min="10" max="10" width="22" customWidth="1"/>
    <col min="11" max="11" width="15.7109375" hidden="1" customWidth="1"/>
    <col min="12" max="12" width="18.28515625" hidden="1" customWidth="1"/>
    <col min="13" max="13" width="18" hidden="1" customWidth="1"/>
    <col min="14" max="14" width="16.140625" style="1" hidden="1" customWidth="1"/>
    <col min="15" max="15" width="20.7109375" style="1" customWidth="1"/>
    <col min="16" max="16" width="16.140625" style="1" hidden="1" customWidth="1"/>
    <col min="17" max="17" width="16.85546875" style="1" hidden="1" customWidth="1"/>
    <col min="18" max="18" width="17.140625" style="1" hidden="1" customWidth="1"/>
    <col min="19" max="19" width="16.5703125" style="1" customWidth="1"/>
    <col min="20" max="20" width="17.140625" style="1" hidden="1" customWidth="1"/>
    <col min="21" max="21" width="11.140625" bestFit="1" customWidth="1"/>
  </cols>
  <sheetData>
    <row r="1" spans="4:22" ht="15.75" customHeight="1" x14ac:dyDescent="0.25">
      <c r="E1" s="195"/>
      <c r="F1" s="195"/>
      <c r="G1" s="195"/>
      <c r="H1" s="195"/>
      <c r="I1" s="195"/>
      <c r="J1" s="110"/>
      <c r="K1" s="110"/>
      <c r="L1" s="48"/>
      <c r="M1" s="48"/>
    </row>
    <row r="2" spans="4:22" hidden="1" x14ac:dyDescent="0.25"/>
    <row r="3" spans="4:22" hidden="1" x14ac:dyDescent="0.25">
      <c r="E3" s="15"/>
      <c r="F3" s="23"/>
      <c r="G3" s="49"/>
      <c r="H3" s="49"/>
      <c r="I3" s="15"/>
      <c r="J3" s="49"/>
      <c r="K3" s="49"/>
      <c r="L3" s="49"/>
      <c r="M3" s="49"/>
    </row>
    <row r="4" spans="4:22" hidden="1" x14ac:dyDescent="0.25">
      <c r="E4" s="16"/>
      <c r="F4" s="24"/>
      <c r="G4" s="54"/>
      <c r="H4" s="54"/>
      <c r="I4" s="16"/>
      <c r="J4" s="111"/>
      <c r="K4" s="111"/>
      <c r="L4" s="54"/>
      <c r="M4" s="54"/>
    </row>
    <row r="5" spans="4:22" ht="33" hidden="1" customHeight="1" x14ac:dyDescent="0.25">
      <c r="E5" s="17"/>
      <c r="F5" s="17"/>
      <c r="G5" s="17"/>
      <c r="H5" s="17"/>
      <c r="I5" s="17"/>
      <c r="J5" s="17"/>
      <c r="K5" s="17"/>
      <c r="L5" s="17"/>
      <c r="M5" s="17"/>
    </row>
    <row r="6" spans="4:22" hidden="1" x14ac:dyDescent="0.25">
      <c r="E6" s="15"/>
      <c r="F6" s="23"/>
      <c r="G6" s="49"/>
      <c r="H6" s="49"/>
      <c r="I6" s="15"/>
      <c r="J6" s="49"/>
      <c r="K6" s="49"/>
      <c r="L6" s="49"/>
      <c r="M6" s="49"/>
    </row>
    <row r="7" spans="4:22" hidden="1" x14ac:dyDescent="0.25">
      <c r="E7" s="15"/>
      <c r="F7" s="23"/>
      <c r="G7" s="49"/>
      <c r="H7" s="49"/>
      <c r="I7" s="15"/>
      <c r="J7" s="49"/>
      <c r="K7" s="49"/>
      <c r="L7" s="49"/>
      <c r="M7" s="49"/>
    </row>
    <row r="8" spans="4:22" ht="144.75" customHeight="1" x14ac:dyDescent="0.25">
      <c r="F8" s="136"/>
      <c r="G8" s="136"/>
      <c r="H8" s="136"/>
      <c r="I8" s="136"/>
      <c r="J8" s="195" t="s">
        <v>199</v>
      </c>
      <c r="K8" s="195"/>
      <c r="L8" s="195"/>
      <c r="M8" s="195"/>
      <c r="N8" s="195"/>
      <c r="O8" s="195"/>
      <c r="P8" s="195"/>
      <c r="Q8" s="195"/>
      <c r="R8" s="195"/>
      <c r="S8" s="195"/>
    </row>
    <row r="9" spans="4:22" x14ac:dyDescent="0.25"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54"/>
      <c r="S9" s="111"/>
      <c r="T9" s="111"/>
    </row>
    <row r="10" spans="4:22" ht="44.25" hidden="1" customHeight="1" x14ac:dyDescent="0.25"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54"/>
      <c r="S10" s="111"/>
      <c r="T10" s="111"/>
    </row>
    <row r="11" spans="4:22" hidden="1" x14ac:dyDescent="0.25"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54"/>
      <c r="S11" s="111"/>
      <c r="T11" s="111"/>
    </row>
    <row r="12" spans="4:22" x14ac:dyDescent="0.25"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11"/>
      <c r="P12" s="111"/>
      <c r="Q12" s="54"/>
      <c r="R12" s="54"/>
      <c r="S12" s="111"/>
      <c r="T12" s="111"/>
    </row>
    <row r="13" spans="4:22" ht="42.75" customHeight="1" x14ac:dyDescent="0.25">
      <c r="D13" s="200" t="s">
        <v>185</v>
      </c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53"/>
      <c r="S13" s="113"/>
      <c r="T13" s="113"/>
    </row>
    <row r="14" spans="4:22" x14ac:dyDescent="0.25">
      <c r="H14" t="s">
        <v>126</v>
      </c>
      <c r="I14" t="s">
        <v>105</v>
      </c>
      <c r="L14" t="s">
        <v>129</v>
      </c>
      <c r="S14" s="1" t="s">
        <v>129</v>
      </c>
      <c r="V14" s="41"/>
    </row>
    <row r="15" spans="4:22" ht="57" x14ac:dyDescent="0.25">
      <c r="D15" s="2" t="s">
        <v>0</v>
      </c>
      <c r="E15" s="2" t="s">
        <v>1</v>
      </c>
      <c r="F15" s="2" t="s">
        <v>106</v>
      </c>
      <c r="G15" s="2" t="s">
        <v>167</v>
      </c>
      <c r="H15" s="2" t="s">
        <v>121</v>
      </c>
      <c r="I15" s="2" t="s">
        <v>107</v>
      </c>
      <c r="J15" s="2" t="s">
        <v>186</v>
      </c>
      <c r="K15" s="2" t="s">
        <v>187</v>
      </c>
      <c r="L15" s="2" t="s">
        <v>188</v>
      </c>
      <c r="M15" s="2" t="s">
        <v>120</v>
      </c>
      <c r="N15" s="40" t="s">
        <v>108</v>
      </c>
      <c r="O15" s="2" t="s">
        <v>187</v>
      </c>
      <c r="P15" s="2" t="s">
        <v>168</v>
      </c>
      <c r="Q15" s="2" t="s">
        <v>169</v>
      </c>
      <c r="R15" s="2" t="s">
        <v>119</v>
      </c>
      <c r="S15" s="2" t="s">
        <v>188</v>
      </c>
      <c r="T15" s="2" t="s">
        <v>168</v>
      </c>
    </row>
    <row r="16" spans="4:22" x14ac:dyDescent="0.25">
      <c r="D16" s="9" t="s">
        <v>75</v>
      </c>
      <c r="E16" s="3" t="s">
        <v>2</v>
      </c>
      <c r="F16" s="42" t="e">
        <f>F17+F24+F30+F37+F40+F47+F53+F56+#REF!+F61+#REF!</f>
        <v>#REF!</v>
      </c>
      <c r="G16" s="42" t="e">
        <f>G17+G24+G30+G37+G40+G47+G53+G56+#REF!+G61+#REF!</f>
        <v>#REF!</v>
      </c>
      <c r="H16" s="42" t="e">
        <f>H17+H24+H30+H37+H40+H47+H53+H56+#REF!+H61+#REF!</f>
        <v>#REF!</v>
      </c>
      <c r="I16" s="42" t="e">
        <f>I17+I24+I30+I37+I40+I47+I53+I56+#REF!+I61+#REF!</f>
        <v>#REF!</v>
      </c>
      <c r="J16" s="42">
        <f t="shared" ref="J16:N16" si="0">J17+J24+J30+J37+J40+J47+J53+J56+J61+J75</f>
        <v>134840000</v>
      </c>
      <c r="K16" s="42">
        <f t="shared" si="0"/>
        <v>360000</v>
      </c>
      <c r="L16" s="42" t="e">
        <f t="shared" si="0"/>
        <v>#REF!</v>
      </c>
      <c r="M16" s="42" t="e">
        <f t="shared" si="0"/>
        <v>#REF!</v>
      </c>
      <c r="N16" s="42" t="e">
        <f t="shared" si="0"/>
        <v>#REF!</v>
      </c>
      <c r="O16" s="42">
        <f>O17+O24+O30+O37+O40+O47+O53+O56+O61+O75</f>
        <v>33785210.379999995</v>
      </c>
      <c r="P16" s="42" t="e">
        <f>P17+P24+P30+P37+P40+P47+P53+P56+P61+#REF!</f>
        <v>#REF!</v>
      </c>
      <c r="Q16" s="42" t="e">
        <f>Q17+Q24+Q30+Q37+Q40+Q47+Q53+Q56+Q61+#REF!</f>
        <v>#REF!</v>
      </c>
      <c r="R16" s="42" t="e">
        <f>R17+R24+R30+R37+R40+R47+R53+R56+R61+#REF!</f>
        <v>#REF!</v>
      </c>
      <c r="S16" s="42">
        <f t="shared" ref="S16:S49" si="1">O16/J16*100</f>
        <v>25.055777499258376</v>
      </c>
      <c r="T16" s="42"/>
    </row>
    <row r="17" spans="4:20" x14ac:dyDescent="0.25">
      <c r="D17" s="9" t="s">
        <v>74</v>
      </c>
      <c r="E17" s="3" t="s">
        <v>3</v>
      </c>
      <c r="F17" s="68">
        <v>99686529</v>
      </c>
      <c r="G17" s="42">
        <f>G18</f>
        <v>100871000</v>
      </c>
      <c r="H17" s="42">
        <f t="shared" ref="H17:Q17" si="2">H18</f>
        <v>0</v>
      </c>
      <c r="I17" s="42">
        <f t="shared" si="2"/>
        <v>0</v>
      </c>
      <c r="J17" s="42">
        <f>J18</f>
        <v>100871000</v>
      </c>
      <c r="K17" s="42"/>
      <c r="L17" s="42">
        <f t="shared" si="2"/>
        <v>105678000</v>
      </c>
      <c r="M17" s="42">
        <f t="shared" si="2"/>
        <v>0</v>
      </c>
      <c r="N17" s="42">
        <f t="shared" si="2"/>
        <v>0</v>
      </c>
      <c r="O17" s="42">
        <f t="shared" si="2"/>
        <v>22716271.759999998</v>
      </c>
      <c r="P17" s="42"/>
      <c r="Q17" s="42">
        <f t="shared" si="2"/>
        <v>0</v>
      </c>
      <c r="R17" s="33"/>
      <c r="S17" s="42">
        <f t="shared" si="1"/>
        <v>22.520121501720016</v>
      </c>
      <c r="T17" s="33"/>
    </row>
    <row r="18" spans="4:20" ht="15.75" thickBot="1" x14ac:dyDescent="0.3">
      <c r="D18" s="6" t="s">
        <v>44</v>
      </c>
      <c r="E18" s="4" t="s">
        <v>4</v>
      </c>
      <c r="F18" s="33">
        <v>99686529</v>
      </c>
      <c r="G18" s="42">
        <f>G19+G20+G21+G22</f>
        <v>100871000</v>
      </c>
      <c r="H18" s="42">
        <f t="shared" ref="H18:Q18" si="3">H19+H20+H21+H22</f>
        <v>0</v>
      </c>
      <c r="I18" s="42">
        <f t="shared" si="3"/>
        <v>0</v>
      </c>
      <c r="J18" s="55">
        <f>J19+J20+J21+J22+J23</f>
        <v>100871000</v>
      </c>
      <c r="K18" s="55"/>
      <c r="L18" s="55">
        <f t="shared" si="3"/>
        <v>105678000</v>
      </c>
      <c r="M18" s="55">
        <f t="shared" si="3"/>
        <v>0</v>
      </c>
      <c r="N18" s="55">
        <f t="shared" si="3"/>
        <v>0</v>
      </c>
      <c r="O18" s="55">
        <f>O19+O20+O21+O22+O23</f>
        <v>22716271.759999998</v>
      </c>
      <c r="P18" s="42"/>
      <c r="Q18" s="42">
        <f t="shared" si="3"/>
        <v>0</v>
      </c>
      <c r="R18" s="33"/>
      <c r="S18" s="55">
        <f t="shared" si="1"/>
        <v>22.520121501720016</v>
      </c>
      <c r="T18" s="33"/>
    </row>
    <row r="19" spans="4:20" ht="60.75" thickBot="1" x14ac:dyDescent="0.3">
      <c r="D19" s="7" t="s">
        <v>45</v>
      </c>
      <c r="E19" s="25" t="s">
        <v>5</v>
      </c>
      <c r="F19" s="33">
        <v>98364529</v>
      </c>
      <c r="G19" s="42">
        <v>99456000</v>
      </c>
      <c r="H19" s="33"/>
      <c r="I19" s="34"/>
      <c r="J19" s="55">
        <v>99456000</v>
      </c>
      <c r="K19" s="153"/>
      <c r="L19" s="55">
        <v>104098000</v>
      </c>
      <c r="M19" s="153"/>
      <c r="N19" s="156"/>
      <c r="O19" s="55">
        <v>22405735.41</v>
      </c>
      <c r="P19" s="32"/>
      <c r="Q19" s="42"/>
      <c r="R19" s="32"/>
      <c r="S19" s="55">
        <f t="shared" si="1"/>
        <v>22.528289303812741</v>
      </c>
      <c r="T19" s="32"/>
    </row>
    <row r="20" spans="4:20" ht="90.75" thickBot="1" x14ac:dyDescent="0.3">
      <c r="D20" s="8" t="s">
        <v>46</v>
      </c>
      <c r="E20" s="25" t="s">
        <v>6</v>
      </c>
      <c r="F20" s="33">
        <v>637000</v>
      </c>
      <c r="G20" s="42">
        <v>611400</v>
      </c>
      <c r="H20" s="33"/>
      <c r="I20" s="34"/>
      <c r="J20" s="55">
        <v>611400</v>
      </c>
      <c r="K20" s="153"/>
      <c r="L20" s="55">
        <v>700000</v>
      </c>
      <c r="M20" s="153"/>
      <c r="N20" s="156"/>
      <c r="O20" s="55">
        <v>150189.31</v>
      </c>
      <c r="P20" s="32"/>
      <c r="Q20" s="42"/>
      <c r="R20" s="32"/>
      <c r="S20" s="55">
        <f t="shared" si="1"/>
        <v>24.564820085050705</v>
      </c>
      <c r="T20" s="32"/>
    </row>
    <row r="21" spans="4:20" ht="45.75" thickBot="1" x14ac:dyDescent="0.3">
      <c r="D21" s="8" t="s">
        <v>47</v>
      </c>
      <c r="E21" s="25" t="s">
        <v>7</v>
      </c>
      <c r="F21" s="33">
        <v>390000</v>
      </c>
      <c r="G21" s="42">
        <v>451900</v>
      </c>
      <c r="H21" s="33"/>
      <c r="I21" s="34"/>
      <c r="J21" s="55">
        <v>451900</v>
      </c>
      <c r="K21" s="153"/>
      <c r="L21" s="55">
        <v>500000</v>
      </c>
      <c r="M21" s="153"/>
      <c r="N21" s="156"/>
      <c r="O21" s="55">
        <v>65007.46</v>
      </c>
      <c r="P21" s="32"/>
      <c r="Q21" s="42"/>
      <c r="R21" s="32"/>
      <c r="S21" s="55">
        <f t="shared" si="1"/>
        <v>14.385364018588184</v>
      </c>
      <c r="T21" s="32"/>
    </row>
    <row r="22" spans="4:20" ht="75" x14ac:dyDescent="0.25">
      <c r="D22" s="10" t="s">
        <v>48</v>
      </c>
      <c r="E22" s="26" t="s">
        <v>8</v>
      </c>
      <c r="F22" s="33">
        <v>295000</v>
      </c>
      <c r="G22" s="42">
        <v>351700</v>
      </c>
      <c r="H22" s="33"/>
      <c r="I22" s="34"/>
      <c r="J22" s="55">
        <v>351700</v>
      </c>
      <c r="K22" s="153"/>
      <c r="L22" s="55">
        <v>380000</v>
      </c>
      <c r="M22" s="153"/>
      <c r="N22" s="156"/>
      <c r="O22" s="55">
        <v>95284.2</v>
      </c>
      <c r="P22" s="32"/>
      <c r="Q22" s="42"/>
      <c r="R22" s="32"/>
      <c r="S22" s="55">
        <f t="shared" si="1"/>
        <v>27.092465169178276</v>
      </c>
      <c r="T22" s="32"/>
    </row>
    <row r="23" spans="4:20" ht="45" x14ac:dyDescent="0.25">
      <c r="D23" s="10" t="s">
        <v>197</v>
      </c>
      <c r="E23" s="150" t="s">
        <v>198</v>
      </c>
      <c r="F23" s="143"/>
      <c r="G23" s="146"/>
      <c r="H23" s="143"/>
      <c r="I23" s="114"/>
      <c r="J23" s="157"/>
      <c r="K23" s="114"/>
      <c r="L23" s="157"/>
      <c r="M23" s="114"/>
      <c r="N23" s="158"/>
      <c r="O23" s="157">
        <v>55.38</v>
      </c>
      <c r="P23" s="140"/>
      <c r="Q23" s="146"/>
      <c r="R23" s="32"/>
      <c r="S23" s="55"/>
      <c r="T23" s="32"/>
    </row>
    <row r="24" spans="4:20" ht="28.5" x14ac:dyDescent="0.25">
      <c r="D24" s="81" t="s">
        <v>88</v>
      </c>
      <c r="E24" s="69" t="s">
        <v>83</v>
      </c>
      <c r="F24" s="76">
        <f>F26+F27+F28+F29</f>
        <v>3743000</v>
      </c>
      <c r="G24" s="73">
        <f>G25</f>
        <v>4327000</v>
      </c>
      <c r="H24" s="75">
        <f t="shared" ref="H24:Q24" si="4">H25</f>
        <v>0</v>
      </c>
      <c r="I24" s="75">
        <f t="shared" si="4"/>
        <v>0</v>
      </c>
      <c r="J24" s="104">
        <f>J25</f>
        <v>4327000</v>
      </c>
      <c r="K24" s="104"/>
      <c r="L24" s="75">
        <f t="shared" si="4"/>
        <v>2877000</v>
      </c>
      <c r="M24" s="75">
        <f t="shared" si="4"/>
        <v>0</v>
      </c>
      <c r="N24" s="75">
        <f t="shared" si="4"/>
        <v>0</v>
      </c>
      <c r="O24" s="104">
        <f t="shared" si="4"/>
        <v>1198785.7</v>
      </c>
      <c r="P24" s="104"/>
      <c r="Q24" s="75">
        <f t="shared" si="4"/>
        <v>0</v>
      </c>
      <c r="R24" s="33"/>
      <c r="S24" s="42">
        <f t="shared" si="1"/>
        <v>27.704776981742548</v>
      </c>
      <c r="T24" s="33"/>
    </row>
    <row r="25" spans="4:20" ht="34.15" customHeight="1" x14ac:dyDescent="0.25">
      <c r="D25" s="11" t="s">
        <v>131</v>
      </c>
      <c r="E25" s="80" t="s">
        <v>132</v>
      </c>
      <c r="F25" s="68"/>
      <c r="G25" s="42">
        <f>G26+G27+G28+G29</f>
        <v>4327000</v>
      </c>
      <c r="H25" s="42">
        <f t="shared" ref="H25:N25" si="5">H26+H27+H28+H29</f>
        <v>0</v>
      </c>
      <c r="I25" s="42">
        <f t="shared" si="5"/>
        <v>0</v>
      </c>
      <c r="J25" s="55">
        <f>J26+J27+J28+J29</f>
        <v>4327000</v>
      </c>
      <c r="K25" s="55"/>
      <c r="L25" s="55">
        <v>2877000</v>
      </c>
      <c r="M25" s="55">
        <f t="shared" si="5"/>
        <v>0</v>
      </c>
      <c r="N25" s="55">
        <f t="shared" si="5"/>
        <v>0</v>
      </c>
      <c r="O25" s="55">
        <v>1198785.7</v>
      </c>
      <c r="P25" s="55"/>
      <c r="Q25" s="55"/>
      <c r="R25" s="33"/>
      <c r="S25" s="55">
        <f t="shared" si="1"/>
        <v>27.704776981742548</v>
      </c>
      <c r="T25" s="33"/>
    </row>
    <row r="26" spans="4:20" ht="60.75" thickBot="1" x14ac:dyDescent="0.3">
      <c r="D26" s="77" t="s">
        <v>89</v>
      </c>
      <c r="E26" s="78" t="s">
        <v>84</v>
      </c>
      <c r="F26" s="71">
        <v>1544000</v>
      </c>
      <c r="G26" s="74">
        <v>1908900</v>
      </c>
      <c r="H26" s="71"/>
      <c r="I26" s="79"/>
      <c r="J26" s="159">
        <v>1908900</v>
      </c>
      <c r="K26" s="79"/>
      <c r="L26" s="159">
        <v>2000000</v>
      </c>
      <c r="M26" s="79"/>
      <c r="N26" s="160"/>
      <c r="O26" s="159">
        <v>526618</v>
      </c>
      <c r="P26" s="160"/>
      <c r="Q26" s="159"/>
      <c r="R26" s="156"/>
      <c r="S26" s="55">
        <f t="shared" si="1"/>
        <v>27.58751113206559</v>
      </c>
      <c r="T26" s="32"/>
    </row>
    <row r="27" spans="4:20" ht="75.75" thickBot="1" x14ac:dyDescent="0.3">
      <c r="D27" s="11" t="s">
        <v>90</v>
      </c>
      <c r="E27" s="27" t="s">
        <v>85</v>
      </c>
      <c r="F27" s="33">
        <v>14000</v>
      </c>
      <c r="G27" s="42">
        <v>18100</v>
      </c>
      <c r="H27" s="33"/>
      <c r="I27" s="34"/>
      <c r="J27" s="55">
        <v>18100</v>
      </c>
      <c r="K27" s="153"/>
      <c r="L27" s="55">
        <v>19000</v>
      </c>
      <c r="M27" s="153"/>
      <c r="N27" s="156"/>
      <c r="O27" s="55">
        <v>3679.48</v>
      </c>
      <c r="P27" s="156"/>
      <c r="Q27" s="55"/>
      <c r="R27" s="156"/>
      <c r="S27" s="55">
        <f t="shared" si="1"/>
        <v>20.328618784530388</v>
      </c>
      <c r="T27" s="32"/>
    </row>
    <row r="28" spans="4:20" ht="60.75" thickBot="1" x14ac:dyDescent="0.3">
      <c r="D28" s="11" t="s">
        <v>91</v>
      </c>
      <c r="E28" s="27" t="s">
        <v>86</v>
      </c>
      <c r="F28" s="33">
        <v>2408000</v>
      </c>
      <c r="G28" s="42">
        <v>2830000</v>
      </c>
      <c r="H28" s="33"/>
      <c r="I28" s="34"/>
      <c r="J28" s="55">
        <v>2830000</v>
      </c>
      <c r="K28" s="153"/>
      <c r="L28" s="55">
        <v>2977000</v>
      </c>
      <c r="M28" s="153"/>
      <c r="N28" s="156"/>
      <c r="O28" s="55">
        <v>772130.65</v>
      </c>
      <c r="P28" s="156"/>
      <c r="Q28" s="55"/>
      <c r="R28" s="156"/>
      <c r="S28" s="55">
        <f t="shared" si="1"/>
        <v>27.283768551236747</v>
      </c>
      <c r="T28" s="32"/>
    </row>
    <row r="29" spans="4:20" ht="60.75" thickBot="1" x14ac:dyDescent="0.3">
      <c r="D29" s="11" t="s">
        <v>92</v>
      </c>
      <c r="E29" s="27" t="s">
        <v>87</v>
      </c>
      <c r="F29" s="33">
        <v>-223000</v>
      </c>
      <c r="G29" s="42">
        <v>-430000</v>
      </c>
      <c r="H29" s="33"/>
      <c r="I29" s="34"/>
      <c r="J29" s="55">
        <v>-430000</v>
      </c>
      <c r="K29" s="153"/>
      <c r="L29" s="55">
        <v>-440000</v>
      </c>
      <c r="M29" s="153"/>
      <c r="N29" s="156"/>
      <c r="O29" s="55">
        <v>-103642.43</v>
      </c>
      <c r="P29" s="156"/>
      <c r="Q29" s="55"/>
      <c r="R29" s="156"/>
      <c r="S29" s="55">
        <f t="shared" si="1"/>
        <v>24.102890697674418</v>
      </c>
      <c r="T29" s="32"/>
    </row>
    <row r="30" spans="4:20" x14ac:dyDescent="0.25">
      <c r="D30" s="9" t="s">
        <v>76</v>
      </c>
      <c r="E30" s="29" t="s">
        <v>9</v>
      </c>
      <c r="F30" s="68">
        <f>F31+F33+F36</f>
        <v>16579897</v>
      </c>
      <c r="G30" s="42">
        <f>G31+G33+G36</f>
        <v>15611000</v>
      </c>
      <c r="H30" s="42">
        <f t="shared" ref="H30:Q30" si="6">H31+H33+H36</f>
        <v>0</v>
      </c>
      <c r="I30" s="42">
        <f t="shared" si="6"/>
        <v>0</v>
      </c>
      <c r="J30" s="42">
        <f>J31+J33+J36</f>
        <v>15611000</v>
      </c>
      <c r="K30" s="42"/>
      <c r="L30" s="42">
        <f t="shared" si="6"/>
        <v>15781000</v>
      </c>
      <c r="M30" s="42">
        <f t="shared" si="6"/>
        <v>0</v>
      </c>
      <c r="N30" s="42">
        <f t="shared" si="6"/>
        <v>0</v>
      </c>
      <c r="O30" s="42">
        <f t="shared" ref="O30" si="7">O31+O33+O36</f>
        <v>5695181.3599999994</v>
      </c>
      <c r="P30" s="42"/>
      <c r="Q30" s="42">
        <f t="shared" si="6"/>
        <v>0</v>
      </c>
      <c r="R30" s="33"/>
      <c r="S30" s="42">
        <f t="shared" si="1"/>
        <v>36.48184844020242</v>
      </c>
      <c r="T30" s="33"/>
    </row>
    <row r="31" spans="4:20" x14ac:dyDescent="0.25">
      <c r="D31" s="6" t="s">
        <v>49</v>
      </c>
      <c r="E31" s="25" t="s">
        <v>10</v>
      </c>
      <c r="F31" s="33">
        <f>F32</f>
        <v>15393897</v>
      </c>
      <c r="G31" s="42">
        <f>G32</f>
        <v>14328000</v>
      </c>
      <c r="H31" s="42">
        <f t="shared" ref="H31:L31" si="8">H32</f>
        <v>0</v>
      </c>
      <c r="I31" s="42">
        <f t="shared" si="8"/>
        <v>0</v>
      </c>
      <c r="J31" s="55">
        <f>J32</f>
        <v>14328000</v>
      </c>
      <c r="K31" s="55"/>
      <c r="L31" s="55">
        <f t="shared" si="8"/>
        <v>14443000</v>
      </c>
      <c r="M31" s="55">
        <f t="shared" ref="M31" si="9">M32</f>
        <v>0</v>
      </c>
      <c r="N31" s="55">
        <f t="shared" ref="N31:O31" si="10">N32</f>
        <v>0</v>
      </c>
      <c r="O31" s="55">
        <f t="shared" si="10"/>
        <v>3319617.81</v>
      </c>
      <c r="P31" s="55"/>
      <c r="Q31" s="55">
        <f t="shared" ref="Q31" si="11">Q32</f>
        <v>0</v>
      </c>
      <c r="R31" s="33"/>
      <c r="S31" s="55">
        <f t="shared" si="1"/>
        <v>23.168745184254607</v>
      </c>
      <c r="T31" s="33"/>
    </row>
    <row r="32" spans="4:20" x14ac:dyDescent="0.25">
      <c r="D32" s="6" t="s">
        <v>50</v>
      </c>
      <c r="E32" s="25" t="s">
        <v>10</v>
      </c>
      <c r="F32" s="33">
        <v>15393897</v>
      </c>
      <c r="G32" s="42">
        <v>14328000</v>
      </c>
      <c r="H32" s="33"/>
      <c r="I32" s="34"/>
      <c r="J32" s="55">
        <v>14328000</v>
      </c>
      <c r="K32" s="153"/>
      <c r="L32" s="55">
        <v>14443000</v>
      </c>
      <c r="M32" s="153"/>
      <c r="N32" s="156"/>
      <c r="O32" s="55">
        <v>3319617.81</v>
      </c>
      <c r="P32" s="156"/>
      <c r="Q32" s="55"/>
      <c r="R32" s="156"/>
      <c r="S32" s="55">
        <f t="shared" si="1"/>
        <v>23.168745184254607</v>
      </c>
      <c r="T32" s="32"/>
    </row>
    <row r="33" spans="4:20" x14ac:dyDescent="0.25">
      <c r="D33" s="6" t="s">
        <v>51</v>
      </c>
      <c r="E33" s="25" t="s">
        <v>11</v>
      </c>
      <c r="F33" s="33">
        <f>F34</f>
        <v>617000</v>
      </c>
      <c r="G33" s="42">
        <f>G34</f>
        <v>548000</v>
      </c>
      <c r="H33" s="42">
        <f t="shared" ref="H33:Q33" si="12">H34</f>
        <v>0</v>
      </c>
      <c r="I33" s="42">
        <f t="shared" si="12"/>
        <v>0</v>
      </c>
      <c r="J33" s="55">
        <f>J34</f>
        <v>548000</v>
      </c>
      <c r="K33" s="55"/>
      <c r="L33" s="55">
        <f t="shared" si="12"/>
        <v>575000</v>
      </c>
      <c r="M33" s="55">
        <f t="shared" si="12"/>
        <v>0</v>
      </c>
      <c r="N33" s="55">
        <f t="shared" si="12"/>
        <v>0</v>
      </c>
      <c r="O33" s="55">
        <f t="shared" si="12"/>
        <v>2125296.5499999998</v>
      </c>
      <c r="P33" s="55"/>
      <c r="Q33" s="55">
        <f t="shared" si="12"/>
        <v>0</v>
      </c>
      <c r="R33" s="33"/>
      <c r="S33" s="55">
        <f t="shared" si="1"/>
        <v>387.82783759124084</v>
      </c>
      <c r="T33" s="33"/>
    </row>
    <row r="34" spans="4:20" x14ac:dyDescent="0.25">
      <c r="D34" s="6" t="s">
        <v>52</v>
      </c>
      <c r="E34" s="25" t="s">
        <v>11</v>
      </c>
      <c r="F34" s="33">
        <v>617000</v>
      </c>
      <c r="G34" s="42">
        <v>548000</v>
      </c>
      <c r="H34" s="33"/>
      <c r="I34" s="34"/>
      <c r="J34" s="55">
        <v>548000</v>
      </c>
      <c r="K34" s="153"/>
      <c r="L34" s="55">
        <v>575000</v>
      </c>
      <c r="M34" s="153"/>
      <c r="N34" s="156"/>
      <c r="O34" s="55">
        <v>2125296.5499999998</v>
      </c>
      <c r="P34" s="156"/>
      <c r="Q34" s="55"/>
      <c r="R34" s="156"/>
      <c r="S34" s="55">
        <f t="shared" si="1"/>
        <v>387.82783759124084</v>
      </c>
      <c r="T34" s="32"/>
    </row>
    <row r="35" spans="4:20" ht="30" x14ac:dyDescent="0.25">
      <c r="D35" s="72" t="s">
        <v>134</v>
      </c>
      <c r="E35" s="70" t="s">
        <v>133</v>
      </c>
      <c r="F35" s="33"/>
      <c r="G35" s="42">
        <f>G36</f>
        <v>735000</v>
      </c>
      <c r="H35" s="42">
        <f t="shared" ref="H35:Q35" si="13">H36</f>
        <v>0</v>
      </c>
      <c r="I35" s="42">
        <f t="shared" si="13"/>
        <v>0</v>
      </c>
      <c r="J35" s="55">
        <f>J36</f>
        <v>735000</v>
      </c>
      <c r="K35" s="55"/>
      <c r="L35" s="55">
        <f t="shared" si="13"/>
        <v>763000</v>
      </c>
      <c r="M35" s="55">
        <f t="shared" si="13"/>
        <v>0</v>
      </c>
      <c r="N35" s="55">
        <f t="shared" si="13"/>
        <v>0</v>
      </c>
      <c r="O35" s="55">
        <f t="shared" si="13"/>
        <v>250267</v>
      </c>
      <c r="P35" s="55"/>
      <c r="Q35" s="55">
        <f t="shared" si="13"/>
        <v>0</v>
      </c>
      <c r="R35" s="156"/>
      <c r="S35" s="55">
        <f t="shared" si="1"/>
        <v>34.049931972789118</v>
      </c>
      <c r="T35" s="32"/>
    </row>
    <row r="36" spans="4:20" ht="30" x14ac:dyDescent="0.25">
      <c r="D36" s="6" t="s">
        <v>53</v>
      </c>
      <c r="E36" s="25" t="s">
        <v>12</v>
      </c>
      <c r="F36" s="33">
        <v>569000</v>
      </c>
      <c r="G36" s="42">
        <v>735000</v>
      </c>
      <c r="H36" s="33"/>
      <c r="I36" s="34"/>
      <c r="J36" s="55">
        <v>735000</v>
      </c>
      <c r="K36" s="153"/>
      <c r="L36" s="55">
        <v>763000</v>
      </c>
      <c r="M36" s="153"/>
      <c r="N36" s="156"/>
      <c r="O36" s="55">
        <v>250267</v>
      </c>
      <c r="P36" s="156"/>
      <c r="Q36" s="55"/>
      <c r="R36" s="156"/>
      <c r="S36" s="55">
        <f t="shared" si="1"/>
        <v>34.049931972789118</v>
      </c>
      <c r="T36" s="32"/>
    </row>
    <row r="37" spans="4:20" x14ac:dyDescent="0.25">
      <c r="D37" s="9" t="s">
        <v>79</v>
      </c>
      <c r="E37" s="29" t="s">
        <v>13</v>
      </c>
      <c r="F37" s="68">
        <f>F38</f>
        <v>1485000</v>
      </c>
      <c r="G37" s="42">
        <f>G38</f>
        <v>2132000</v>
      </c>
      <c r="H37" s="42">
        <f t="shared" ref="H37:Q38" si="14">H38</f>
        <v>0</v>
      </c>
      <c r="I37" s="42">
        <f t="shared" si="14"/>
        <v>0</v>
      </c>
      <c r="J37" s="42">
        <f>J38</f>
        <v>2132000</v>
      </c>
      <c r="K37" s="42"/>
      <c r="L37" s="42">
        <f t="shared" si="14"/>
        <v>2140000</v>
      </c>
      <c r="M37" s="42">
        <f t="shared" si="14"/>
        <v>0</v>
      </c>
      <c r="N37" s="42">
        <f t="shared" si="14"/>
        <v>0</v>
      </c>
      <c r="O37" s="42">
        <f t="shared" si="14"/>
        <v>555900.51</v>
      </c>
      <c r="P37" s="42"/>
      <c r="Q37" s="42">
        <f t="shared" si="14"/>
        <v>0</v>
      </c>
      <c r="R37" s="33"/>
      <c r="S37" s="42">
        <f t="shared" si="1"/>
        <v>26.074132739212008</v>
      </c>
      <c r="T37" s="33"/>
    </row>
    <row r="38" spans="4:20" ht="30" x14ac:dyDescent="0.25">
      <c r="D38" s="6" t="s">
        <v>54</v>
      </c>
      <c r="E38" s="25" t="s">
        <v>14</v>
      </c>
      <c r="F38" s="33">
        <f>F39</f>
        <v>1485000</v>
      </c>
      <c r="G38" s="42">
        <f>G39</f>
        <v>2132000</v>
      </c>
      <c r="H38" s="42">
        <f t="shared" si="14"/>
        <v>0</v>
      </c>
      <c r="I38" s="42">
        <f t="shared" si="14"/>
        <v>0</v>
      </c>
      <c r="J38" s="55">
        <f>J39</f>
        <v>2132000</v>
      </c>
      <c r="K38" s="55"/>
      <c r="L38" s="55">
        <f t="shared" si="14"/>
        <v>2140000</v>
      </c>
      <c r="M38" s="55">
        <f t="shared" si="14"/>
        <v>0</v>
      </c>
      <c r="N38" s="55">
        <f t="shared" si="14"/>
        <v>0</v>
      </c>
      <c r="O38" s="55">
        <f t="shared" si="14"/>
        <v>555900.51</v>
      </c>
      <c r="P38" s="55"/>
      <c r="Q38" s="55">
        <f t="shared" si="14"/>
        <v>0</v>
      </c>
      <c r="R38" s="33"/>
      <c r="S38" s="55">
        <f t="shared" si="1"/>
        <v>26.074132739212008</v>
      </c>
      <c r="T38" s="33"/>
    </row>
    <row r="39" spans="4:20" ht="42.75" x14ac:dyDescent="0.25">
      <c r="D39" s="6" t="s">
        <v>55</v>
      </c>
      <c r="E39" s="25" t="s">
        <v>135</v>
      </c>
      <c r="F39" s="33">
        <v>1485000</v>
      </c>
      <c r="G39" s="42">
        <v>2132000</v>
      </c>
      <c r="H39" s="33"/>
      <c r="I39" s="33"/>
      <c r="J39" s="55">
        <v>2132000</v>
      </c>
      <c r="K39" s="33"/>
      <c r="L39" s="55">
        <v>2140000</v>
      </c>
      <c r="M39" s="33"/>
      <c r="N39" s="33"/>
      <c r="O39" s="55">
        <v>555900.51</v>
      </c>
      <c r="P39" s="33"/>
      <c r="Q39" s="55"/>
      <c r="R39" s="33"/>
      <c r="S39" s="55">
        <f t="shared" si="1"/>
        <v>26.074132739212008</v>
      </c>
      <c r="T39" s="33"/>
    </row>
    <row r="40" spans="4:20" ht="41.25" x14ac:dyDescent="0.25">
      <c r="D40" s="9" t="s">
        <v>77</v>
      </c>
      <c r="E40" s="29" t="s">
        <v>128</v>
      </c>
      <c r="F40" s="68">
        <f>F41</f>
        <v>8125000</v>
      </c>
      <c r="G40" s="42">
        <f>G41</f>
        <v>5732000</v>
      </c>
      <c r="H40" s="42">
        <f t="shared" ref="H40:Q40" si="15">H41</f>
        <v>0</v>
      </c>
      <c r="I40" s="42">
        <f t="shared" si="15"/>
        <v>0</v>
      </c>
      <c r="J40" s="42">
        <f>J41</f>
        <v>6092000</v>
      </c>
      <c r="K40" s="42">
        <f>K43</f>
        <v>360000</v>
      </c>
      <c r="L40" s="42">
        <f t="shared" si="15"/>
        <v>5653000</v>
      </c>
      <c r="M40" s="42">
        <f t="shared" si="15"/>
        <v>0</v>
      </c>
      <c r="N40" s="42">
        <f t="shared" si="15"/>
        <v>0</v>
      </c>
      <c r="O40" s="42">
        <f t="shared" si="15"/>
        <v>2323063.5700000003</v>
      </c>
      <c r="P40" s="42"/>
      <c r="Q40" s="42">
        <f t="shared" si="15"/>
        <v>0</v>
      </c>
      <c r="R40" s="33"/>
      <c r="S40" s="42">
        <f t="shared" si="1"/>
        <v>38.133019862114253</v>
      </c>
      <c r="T40" s="33"/>
    </row>
    <row r="41" spans="4:20" ht="75" x14ac:dyDescent="0.25">
      <c r="D41" s="6" t="s">
        <v>56</v>
      </c>
      <c r="E41" s="25" t="s">
        <v>15</v>
      </c>
      <c r="F41" s="33">
        <f>F42+F45</f>
        <v>8125000</v>
      </c>
      <c r="G41" s="42">
        <f>G42+G45</f>
        <v>5732000</v>
      </c>
      <c r="H41" s="42">
        <f t="shared" ref="H41:Q41" si="16">H42+H45</f>
        <v>0</v>
      </c>
      <c r="I41" s="42">
        <f t="shared" si="16"/>
        <v>0</v>
      </c>
      <c r="J41" s="55">
        <f>J42+J45</f>
        <v>6092000</v>
      </c>
      <c r="K41" s="55"/>
      <c r="L41" s="55">
        <f t="shared" si="16"/>
        <v>5653000</v>
      </c>
      <c r="M41" s="55">
        <f t="shared" si="16"/>
        <v>0</v>
      </c>
      <c r="N41" s="55">
        <f t="shared" si="16"/>
        <v>0</v>
      </c>
      <c r="O41" s="55">
        <f t="shared" ref="O41" si="17">O42+O45</f>
        <v>2323063.5700000003</v>
      </c>
      <c r="P41" s="55"/>
      <c r="Q41" s="55">
        <f t="shared" si="16"/>
        <v>0</v>
      </c>
      <c r="R41" s="33"/>
      <c r="S41" s="55">
        <f t="shared" si="1"/>
        <v>38.133019862114253</v>
      </c>
      <c r="T41" s="33"/>
    </row>
    <row r="42" spans="4:20" ht="45" x14ac:dyDescent="0.25">
      <c r="D42" s="6" t="s">
        <v>57</v>
      </c>
      <c r="E42" s="25" t="s">
        <v>16</v>
      </c>
      <c r="F42" s="33">
        <f>F43+F44</f>
        <v>7605000</v>
      </c>
      <c r="G42" s="42">
        <f>G43+G44</f>
        <v>5432000</v>
      </c>
      <c r="H42" s="42">
        <f t="shared" ref="H42:Q42" si="18">H43+H44</f>
        <v>0</v>
      </c>
      <c r="I42" s="42">
        <f t="shared" si="18"/>
        <v>0</v>
      </c>
      <c r="J42" s="55">
        <f>J43+J44</f>
        <v>5792000</v>
      </c>
      <c r="K42" s="55"/>
      <c r="L42" s="55">
        <f t="shared" si="18"/>
        <v>5348000</v>
      </c>
      <c r="M42" s="55">
        <f t="shared" si="18"/>
        <v>0</v>
      </c>
      <c r="N42" s="55">
        <f t="shared" si="18"/>
        <v>0</v>
      </c>
      <c r="O42" s="55">
        <f t="shared" ref="O42" si="19">O43+O44</f>
        <v>2297628.91</v>
      </c>
      <c r="P42" s="55"/>
      <c r="Q42" s="55">
        <f t="shared" si="18"/>
        <v>0</v>
      </c>
      <c r="R42" s="33"/>
      <c r="S42" s="55">
        <f t="shared" si="1"/>
        <v>39.669007424033154</v>
      </c>
      <c r="T42" s="33"/>
    </row>
    <row r="43" spans="4:20" ht="68.25" x14ac:dyDescent="0.25">
      <c r="D43" s="6" t="s">
        <v>130</v>
      </c>
      <c r="E43" s="70" t="s">
        <v>140</v>
      </c>
      <c r="F43" s="33">
        <v>3765000</v>
      </c>
      <c r="G43" s="42">
        <v>3494000</v>
      </c>
      <c r="H43" s="33"/>
      <c r="I43" s="34"/>
      <c r="J43" s="55">
        <f>G43+K43</f>
        <v>3854000</v>
      </c>
      <c r="K43" s="153">
        <v>360000</v>
      </c>
      <c r="L43" s="55">
        <v>3488000</v>
      </c>
      <c r="M43" s="153"/>
      <c r="N43" s="156"/>
      <c r="O43" s="55">
        <v>1776311.59</v>
      </c>
      <c r="P43" s="156"/>
      <c r="Q43" s="55"/>
      <c r="R43" s="156"/>
      <c r="S43" s="55">
        <f t="shared" si="1"/>
        <v>46.090077581733269</v>
      </c>
      <c r="T43" s="32"/>
    </row>
    <row r="44" spans="4:20" ht="60" x14ac:dyDescent="0.25">
      <c r="D44" s="14" t="s">
        <v>95</v>
      </c>
      <c r="E44" s="25" t="s">
        <v>94</v>
      </c>
      <c r="F44" s="33">
        <v>3840000</v>
      </c>
      <c r="G44" s="42">
        <v>1938000</v>
      </c>
      <c r="H44" s="33"/>
      <c r="I44" s="34"/>
      <c r="J44" s="55">
        <v>1938000</v>
      </c>
      <c r="K44" s="153"/>
      <c r="L44" s="55">
        <v>1860000</v>
      </c>
      <c r="M44" s="153"/>
      <c r="N44" s="156"/>
      <c r="O44" s="55">
        <v>521317.32</v>
      </c>
      <c r="P44" s="156"/>
      <c r="Q44" s="55"/>
      <c r="R44" s="156"/>
      <c r="S44" s="55">
        <f t="shared" si="1"/>
        <v>26.899758513931886</v>
      </c>
      <c r="T44" s="32"/>
    </row>
    <row r="45" spans="4:20" ht="75" x14ac:dyDescent="0.25">
      <c r="D45" s="6" t="s">
        <v>58</v>
      </c>
      <c r="E45" s="25" t="s">
        <v>17</v>
      </c>
      <c r="F45" s="33">
        <f>F46</f>
        <v>520000</v>
      </c>
      <c r="G45" s="42">
        <f>G46</f>
        <v>300000</v>
      </c>
      <c r="H45" s="42">
        <f t="shared" ref="H45:N45" si="20">H46</f>
        <v>0</v>
      </c>
      <c r="I45" s="42">
        <f t="shared" si="20"/>
        <v>0</v>
      </c>
      <c r="J45" s="55">
        <f>J46</f>
        <v>300000</v>
      </c>
      <c r="K45" s="55"/>
      <c r="L45" s="55">
        <f t="shared" si="20"/>
        <v>305000</v>
      </c>
      <c r="M45" s="55">
        <f t="shared" si="20"/>
        <v>0</v>
      </c>
      <c r="N45" s="55">
        <f t="shared" si="20"/>
        <v>0</v>
      </c>
      <c r="O45" s="55">
        <v>25434.66</v>
      </c>
      <c r="P45" s="55"/>
      <c r="Q45" s="55"/>
      <c r="R45" s="33"/>
      <c r="S45" s="55">
        <f t="shared" si="1"/>
        <v>8.4782200000000003</v>
      </c>
      <c r="T45" s="33"/>
    </row>
    <row r="46" spans="4:20" ht="60" x14ac:dyDescent="0.25">
      <c r="D46" s="6" t="s">
        <v>59</v>
      </c>
      <c r="E46" s="25" t="s">
        <v>18</v>
      </c>
      <c r="F46" s="33">
        <v>520000</v>
      </c>
      <c r="G46" s="42">
        <v>300000</v>
      </c>
      <c r="H46" s="33"/>
      <c r="I46" s="34"/>
      <c r="J46" s="55">
        <v>300000</v>
      </c>
      <c r="K46" s="153"/>
      <c r="L46" s="55">
        <v>305000</v>
      </c>
      <c r="M46" s="153"/>
      <c r="N46" s="156"/>
      <c r="O46" s="55">
        <v>25434.66</v>
      </c>
      <c r="P46" s="156"/>
      <c r="Q46" s="55"/>
      <c r="R46" s="156"/>
      <c r="S46" s="55">
        <f t="shared" si="1"/>
        <v>8.4782200000000003</v>
      </c>
      <c r="T46" s="32"/>
    </row>
    <row r="47" spans="4:20" x14ac:dyDescent="0.25">
      <c r="D47" s="9" t="s">
        <v>81</v>
      </c>
      <c r="E47" s="29" t="s">
        <v>19</v>
      </c>
      <c r="F47" s="68">
        <f>F48</f>
        <v>2036000</v>
      </c>
      <c r="G47" s="42">
        <f>G48</f>
        <v>1536000</v>
      </c>
      <c r="H47" s="42">
        <f t="shared" ref="H47:Q47" si="21">H48</f>
        <v>0</v>
      </c>
      <c r="I47" s="42">
        <f t="shared" si="21"/>
        <v>0</v>
      </c>
      <c r="J47" s="42">
        <f>J48</f>
        <v>1536000</v>
      </c>
      <c r="K47" s="42"/>
      <c r="L47" s="42">
        <f t="shared" si="21"/>
        <v>1597000</v>
      </c>
      <c r="M47" s="42">
        <f t="shared" si="21"/>
        <v>0</v>
      </c>
      <c r="N47" s="42">
        <f t="shared" si="21"/>
        <v>0</v>
      </c>
      <c r="O47" s="42">
        <f t="shared" si="21"/>
        <v>467981.15</v>
      </c>
      <c r="P47" s="42"/>
      <c r="Q47" s="42">
        <f t="shared" si="21"/>
        <v>0</v>
      </c>
      <c r="R47" s="33"/>
      <c r="S47" s="42">
        <f t="shared" si="1"/>
        <v>30.467522786458336</v>
      </c>
      <c r="T47" s="33"/>
    </row>
    <row r="48" spans="4:20" x14ac:dyDescent="0.25">
      <c r="D48" s="6" t="s">
        <v>60</v>
      </c>
      <c r="E48" s="25" t="s">
        <v>20</v>
      </c>
      <c r="F48" s="33">
        <f>F49+F51+F52</f>
        <v>2036000</v>
      </c>
      <c r="G48" s="42">
        <f>G49+G51+G52</f>
        <v>1536000</v>
      </c>
      <c r="H48" s="42">
        <f t="shared" ref="H48:Q48" si="22">H49+H51+H52</f>
        <v>0</v>
      </c>
      <c r="I48" s="42">
        <f t="shared" si="22"/>
        <v>0</v>
      </c>
      <c r="J48" s="55">
        <f>J49+J51+J52</f>
        <v>1536000</v>
      </c>
      <c r="K48" s="55"/>
      <c r="L48" s="55">
        <f t="shared" si="22"/>
        <v>1597000</v>
      </c>
      <c r="M48" s="55">
        <f t="shared" si="22"/>
        <v>0</v>
      </c>
      <c r="N48" s="55">
        <f t="shared" si="22"/>
        <v>0</v>
      </c>
      <c r="O48" s="55">
        <f t="shared" ref="O48" si="23">O49+O51+O52</f>
        <v>467981.15</v>
      </c>
      <c r="P48" s="55"/>
      <c r="Q48" s="55">
        <f t="shared" si="22"/>
        <v>0</v>
      </c>
      <c r="R48" s="33"/>
      <c r="S48" s="55">
        <f t="shared" si="1"/>
        <v>30.467522786458336</v>
      </c>
      <c r="T48" s="33"/>
    </row>
    <row r="49" spans="4:20" x14ac:dyDescent="0.25">
      <c r="D49" s="197" t="s">
        <v>61</v>
      </c>
      <c r="E49" s="198" t="s">
        <v>21</v>
      </c>
      <c r="F49" s="184">
        <v>264000</v>
      </c>
      <c r="G49" s="193">
        <v>44000</v>
      </c>
      <c r="H49" s="180"/>
      <c r="I49" s="199"/>
      <c r="J49" s="173">
        <v>44000</v>
      </c>
      <c r="K49" s="114"/>
      <c r="L49" s="173">
        <v>47000</v>
      </c>
      <c r="M49" s="205"/>
      <c r="N49" s="191"/>
      <c r="O49" s="173">
        <v>40225.43</v>
      </c>
      <c r="P49" s="158"/>
      <c r="Q49" s="173"/>
      <c r="R49" s="203"/>
      <c r="S49" s="173">
        <f t="shared" si="1"/>
        <v>91.421431818181816</v>
      </c>
      <c r="T49" s="115"/>
    </row>
    <row r="50" spans="4:20" x14ac:dyDescent="0.25">
      <c r="D50" s="197"/>
      <c r="E50" s="198"/>
      <c r="F50" s="186"/>
      <c r="G50" s="194"/>
      <c r="H50" s="182"/>
      <c r="I50" s="199"/>
      <c r="J50" s="174"/>
      <c r="K50" s="79"/>
      <c r="L50" s="174"/>
      <c r="M50" s="206"/>
      <c r="N50" s="192"/>
      <c r="O50" s="174"/>
      <c r="P50" s="160"/>
      <c r="Q50" s="174"/>
      <c r="R50" s="204"/>
      <c r="S50" s="174"/>
      <c r="T50" s="115"/>
    </row>
    <row r="51" spans="4:20" x14ac:dyDescent="0.25">
      <c r="D51" s="6" t="s">
        <v>62</v>
      </c>
      <c r="E51" s="25" t="s">
        <v>22</v>
      </c>
      <c r="F51" s="33">
        <v>340000</v>
      </c>
      <c r="G51" s="42">
        <v>588000</v>
      </c>
      <c r="H51" s="33"/>
      <c r="I51" s="34"/>
      <c r="J51" s="55">
        <v>588000</v>
      </c>
      <c r="K51" s="153"/>
      <c r="L51" s="55">
        <v>600000</v>
      </c>
      <c r="M51" s="153"/>
      <c r="N51" s="156"/>
      <c r="O51" s="55">
        <v>295350.62</v>
      </c>
      <c r="P51" s="156"/>
      <c r="Q51" s="55"/>
      <c r="R51" s="156"/>
      <c r="S51" s="55">
        <f>O51/J51*100</f>
        <v>50.229697278911566</v>
      </c>
      <c r="T51" s="32"/>
    </row>
    <row r="52" spans="4:20" x14ac:dyDescent="0.25">
      <c r="D52" s="6" t="s">
        <v>63</v>
      </c>
      <c r="E52" s="25" t="s">
        <v>23</v>
      </c>
      <c r="F52" s="33">
        <v>1432000</v>
      </c>
      <c r="G52" s="42">
        <v>904000</v>
      </c>
      <c r="H52" s="33"/>
      <c r="I52" s="34"/>
      <c r="J52" s="55">
        <v>904000</v>
      </c>
      <c r="K52" s="153"/>
      <c r="L52" s="55">
        <v>950000</v>
      </c>
      <c r="M52" s="153"/>
      <c r="N52" s="156"/>
      <c r="O52" s="55">
        <v>132405.1</v>
      </c>
      <c r="P52" s="156"/>
      <c r="Q52" s="55"/>
      <c r="R52" s="156"/>
      <c r="S52" s="55">
        <f>O52/J52*100</f>
        <v>14.646581858407078</v>
      </c>
      <c r="T52" s="32"/>
    </row>
    <row r="53" spans="4:20" ht="28.5" x14ac:dyDescent="0.25">
      <c r="D53" s="9" t="s">
        <v>80</v>
      </c>
      <c r="E53" s="29" t="s">
        <v>24</v>
      </c>
      <c r="F53" s="68">
        <f>F55</f>
        <v>416000</v>
      </c>
      <c r="G53" s="42">
        <f>G54</f>
        <v>418000</v>
      </c>
      <c r="H53" s="42">
        <f t="shared" ref="H53:Q54" si="24">H54</f>
        <v>0</v>
      </c>
      <c r="I53" s="42">
        <f t="shared" si="24"/>
        <v>0</v>
      </c>
      <c r="J53" s="42">
        <f>J54</f>
        <v>418000</v>
      </c>
      <c r="K53" s="42"/>
      <c r="L53" s="42">
        <f t="shared" si="24"/>
        <v>421000</v>
      </c>
      <c r="M53" s="42">
        <f t="shared" si="24"/>
        <v>0</v>
      </c>
      <c r="N53" s="42">
        <f t="shared" si="24"/>
        <v>0</v>
      </c>
      <c r="O53" s="42">
        <f t="shared" si="24"/>
        <v>24536.400000000001</v>
      </c>
      <c r="P53" s="42"/>
      <c r="Q53" s="42">
        <f t="shared" si="24"/>
        <v>0</v>
      </c>
      <c r="R53" s="33"/>
      <c r="S53" s="42">
        <f t="shared" ref="S53:S69" si="25">O53/J53*100</f>
        <v>5.8699521531100478</v>
      </c>
      <c r="T53" s="33"/>
    </row>
    <row r="54" spans="4:20" x14ac:dyDescent="0.25">
      <c r="D54" s="72" t="s">
        <v>136</v>
      </c>
      <c r="E54" s="70" t="s">
        <v>137</v>
      </c>
      <c r="F54" s="68"/>
      <c r="G54" s="42">
        <f>G55</f>
        <v>418000</v>
      </c>
      <c r="H54" s="42">
        <f t="shared" si="24"/>
        <v>0</v>
      </c>
      <c r="I54" s="42">
        <f t="shared" si="24"/>
        <v>0</v>
      </c>
      <c r="J54" s="55">
        <f>J55</f>
        <v>418000</v>
      </c>
      <c r="K54" s="55"/>
      <c r="L54" s="55">
        <f t="shared" si="24"/>
        <v>421000</v>
      </c>
      <c r="M54" s="55">
        <f t="shared" si="24"/>
        <v>0</v>
      </c>
      <c r="N54" s="55">
        <f t="shared" si="24"/>
        <v>0</v>
      </c>
      <c r="O54" s="55">
        <f t="shared" si="24"/>
        <v>24536.400000000001</v>
      </c>
      <c r="P54" s="55"/>
      <c r="Q54" s="55">
        <f t="shared" si="24"/>
        <v>0</v>
      </c>
      <c r="R54" s="33"/>
      <c r="S54" s="55">
        <f t="shared" si="25"/>
        <v>5.8699521531100478</v>
      </c>
      <c r="T54" s="33"/>
    </row>
    <row r="55" spans="4:20" ht="30" x14ac:dyDescent="0.25">
      <c r="D55" s="21" t="s">
        <v>100</v>
      </c>
      <c r="E55" s="25" t="s">
        <v>101</v>
      </c>
      <c r="F55" s="33">
        <v>416000</v>
      </c>
      <c r="G55" s="42">
        <v>418000</v>
      </c>
      <c r="H55" s="33"/>
      <c r="I55" s="34"/>
      <c r="J55" s="55">
        <v>418000</v>
      </c>
      <c r="K55" s="153"/>
      <c r="L55" s="55">
        <v>421000</v>
      </c>
      <c r="M55" s="153"/>
      <c r="N55" s="156"/>
      <c r="O55" s="55">
        <v>24536.400000000001</v>
      </c>
      <c r="P55" s="156"/>
      <c r="Q55" s="55"/>
      <c r="R55" s="156"/>
      <c r="S55" s="55">
        <f t="shared" si="25"/>
        <v>5.8699521531100478</v>
      </c>
      <c r="T55" s="32"/>
    </row>
    <row r="56" spans="4:20" ht="29.45" customHeight="1" x14ac:dyDescent="0.25">
      <c r="D56" s="9" t="s">
        <v>78</v>
      </c>
      <c r="E56" s="29" t="s">
        <v>25</v>
      </c>
      <c r="F56" s="68">
        <f>F57</f>
        <v>7453000</v>
      </c>
      <c r="G56" s="42">
        <f>G57</f>
        <v>523000</v>
      </c>
      <c r="H56" s="42">
        <f t="shared" ref="H56:Q56" si="26">H57</f>
        <v>0</v>
      </c>
      <c r="I56" s="42">
        <f t="shared" si="26"/>
        <v>0</v>
      </c>
      <c r="J56" s="42">
        <f>J57</f>
        <v>523000</v>
      </c>
      <c r="K56" s="42"/>
      <c r="L56" s="42">
        <f t="shared" si="26"/>
        <v>523000</v>
      </c>
      <c r="M56" s="42">
        <f t="shared" si="26"/>
        <v>0</v>
      </c>
      <c r="N56" s="42">
        <f t="shared" si="26"/>
        <v>0</v>
      </c>
      <c r="O56" s="42">
        <f t="shared" si="26"/>
        <v>380042.63</v>
      </c>
      <c r="P56" s="42"/>
      <c r="Q56" s="42">
        <f t="shared" si="26"/>
        <v>0</v>
      </c>
      <c r="R56" s="33"/>
      <c r="S56" s="42">
        <f t="shared" si="25"/>
        <v>72.665894837476102</v>
      </c>
      <c r="T56" s="33"/>
    </row>
    <row r="57" spans="4:20" ht="30" x14ac:dyDescent="0.25">
      <c r="D57" s="6" t="s">
        <v>64</v>
      </c>
      <c r="E57" s="25" t="s">
        <v>138</v>
      </c>
      <c r="F57" s="33">
        <f>F58</f>
        <v>7453000</v>
      </c>
      <c r="G57" s="42">
        <f>G58</f>
        <v>523000</v>
      </c>
      <c r="H57" s="42">
        <f t="shared" ref="H57" si="27">H58</f>
        <v>0</v>
      </c>
      <c r="I57" s="42">
        <f t="shared" ref="I57:Q57" si="28">I58</f>
        <v>0</v>
      </c>
      <c r="J57" s="55">
        <f>J58</f>
        <v>523000</v>
      </c>
      <c r="K57" s="55"/>
      <c r="L57" s="55">
        <f t="shared" si="28"/>
        <v>523000</v>
      </c>
      <c r="M57" s="55">
        <f t="shared" si="28"/>
        <v>0</v>
      </c>
      <c r="N57" s="55">
        <f t="shared" si="28"/>
        <v>0</v>
      </c>
      <c r="O57" s="55">
        <f t="shared" si="28"/>
        <v>380042.63</v>
      </c>
      <c r="P57" s="55"/>
      <c r="Q57" s="55">
        <f t="shared" si="28"/>
        <v>0</v>
      </c>
      <c r="R57" s="33"/>
      <c r="S57" s="55">
        <f t="shared" si="25"/>
        <v>72.665894837476102</v>
      </c>
      <c r="T57" s="33"/>
    </row>
    <row r="58" spans="4:20" ht="30" x14ac:dyDescent="0.25">
      <c r="D58" s="6" t="s">
        <v>65</v>
      </c>
      <c r="E58" s="25" t="s">
        <v>26</v>
      </c>
      <c r="F58" s="33">
        <f>F59+F60</f>
        <v>7453000</v>
      </c>
      <c r="G58" s="42">
        <f>G59+G60</f>
        <v>523000</v>
      </c>
      <c r="H58" s="42">
        <f t="shared" ref="H58:N58" si="29">H59+H60</f>
        <v>0</v>
      </c>
      <c r="I58" s="42">
        <f t="shared" si="29"/>
        <v>0</v>
      </c>
      <c r="J58" s="55">
        <f>J59+J60</f>
        <v>523000</v>
      </c>
      <c r="K58" s="55"/>
      <c r="L58" s="55">
        <f t="shared" si="29"/>
        <v>523000</v>
      </c>
      <c r="M58" s="55">
        <f t="shared" si="29"/>
        <v>0</v>
      </c>
      <c r="N58" s="55">
        <f t="shared" si="29"/>
        <v>0</v>
      </c>
      <c r="O58" s="55">
        <v>380042.63</v>
      </c>
      <c r="P58" s="55"/>
      <c r="Q58" s="55"/>
      <c r="R58" s="33"/>
      <c r="S58" s="55">
        <f t="shared" si="25"/>
        <v>72.665894837476102</v>
      </c>
      <c r="T58" s="33"/>
    </row>
    <row r="59" spans="4:20" ht="45" x14ac:dyDescent="0.25">
      <c r="D59" s="6" t="s">
        <v>122</v>
      </c>
      <c r="E59" s="25" t="s">
        <v>139</v>
      </c>
      <c r="F59" s="33">
        <v>7093000</v>
      </c>
      <c r="G59" s="42">
        <v>266000</v>
      </c>
      <c r="H59" s="33"/>
      <c r="I59" s="34"/>
      <c r="J59" s="55">
        <v>266000</v>
      </c>
      <c r="K59" s="153"/>
      <c r="L59" s="55">
        <v>266000</v>
      </c>
      <c r="M59" s="153"/>
      <c r="N59" s="156"/>
      <c r="O59" s="55">
        <v>316781.07</v>
      </c>
      <c r="P59" s="156"/>
      <c r="Q59" s="55"/>
      <c r="R59" s="156"/>
      <c r="S59" s="55">
        <f t="shared" si="25"/>
        <v>119.09062781954887</v>
      </c>
      <c r="T59" s="32"/>
    </row>
    <row r="60" spans="4:20" ht="45" x14ac:dyDescent="0.25">
      <c r="D60" s="14" t="s">
        <v>96</v>
      </c>
      <c r="E60" s="43" t="s">
        <v>117</v>
      </c>
      <c r="F60" s="33">
        <v>360000</v>
      </c>
      <c r="G60" s="42">
        <v>257000</v>
      </c>
      <c r="H60" s="33"/>
      <c r="I60" s="34"/>
      <c r="J60" s="55">
        <v>257000</v>
      </c>
      <c r="K60" s="153"/>
      <c r="L60" s="55">
        <v>257000</v>
      </c>
      <c r="M60" s="153"/>
      <c r="N60" s="156"/>
      <c r="O60" s="55">
        <v>46061.56</v>
      </c>
      <c r="P60" s="156"/>
      <c r="Q60" s="55"/>
      <c r="R60" s="156"/>
      <c r="S60" s="55">
        <f t="shared" si="25"/>
        <v>17.9227859922179</v>
      </c>
      <c r="T60" s="32"/>
    </row>
    <row r="61" spans="4:20" x14ac:dyDescent="0.25">
      <c r="D61" s="9" t="s">
        <v>66</v>
      </c>
      <c r="E61" s="29" t="s">
        <v>27</v>
      </c>
      <c r="F61" s="68" t="e">
        <f>F62+F65+#REF!+F68+F69+#REF!+F73+#REF!+F72+F66</f>
        <v>#REF!</v>
      </c>
      <c r="G61" s="42" t="e">
        <f>G62+G65+G66+G67+G69+G72+#REF!+G73+G74</f>
        <v>#REF!</v>
      </c>
      <c r="H61" s="42" t="e">
        <f>H62+H65+H66+H67+H69+H72+#REF!+H73+H74</f>
        <v>#REF!</v>
      </c>
      <c r="I61" s="42" t="e">
        <f>I62+I65+I66+I67+I69+I72+#REF!+I73+I74</f>
        <v>#REF!</v>
      </c>
      <c r="J61" s="42">
        <f t="shared" ref="J61:N61" si="30">J62+J65+J66+J67+J69+J72+J73+J74+J71</f>
        <v>3330000</v>
      </c>
      <c r="K61" s="42">
        <f t="shared" si="30"/>
        <v>0</v>
      </c>
      <c r="L61" s="42" t="e">
        <f t="shared" si="30"/>
        <v>#REF!</v>
      </c>
      <c r="M61" s="42" t="e">
        <f t="shared" si="30"/>
        <v>#REF!</v>
      </c>
      <c r="N61" s="42" t="e">
        <f t="shared" si="30"/>
        <v>#REF!</v>
      </c>
      <c r="O61" s="42">
        <f>O62+O65+O66+O67+O69+O72+O73+O74+O71</f>
        <v>388937.48</v>
      </c>
      <c r="P61" s="42"/>
      <c r="Q61" s="42" t="e">
        <f>Q62+Q65+Q66+Q67+Q69+Q72+#REF!+Q73+Q74</f>
        <v>#REF!</v>
      </c>
      <c r="R61" s="33"/>
      <c r="S61" s="42">
        <f t="shared" si="25"/>
        <v>11.679804204204205</v>
      </c>
      <c r="T61" s="33"/>
    </row>
    <row r="62" spans="4:20" ht="30" x14ac:dyDescent="0.25">
      <c r="D62" s="6" t="s">
        <v>67</v>
      </c>
      <c r="E62" s="25" t="s">
        <v>28</v>
      </c>
      <c r="F62" s="33">
        <f>F63+F64</f>
        <v>222000</v>
      </c>
      <c r="G62" s="42">
        <f>G63+G64</f>
        <v>300000</v>
      </c>
      <c r="H62" s="42">
        <f t="shared" ref="H62:Q62" si="31">H63+H64</f>
        <v>0</v>
      </c>
      <c r="I62" s="42">
        <f t="shared" si="31"/>
        <v>0</v>
      </c>
      <c r="J62" s="55">
        <f>J63+J64</f>
        <v>300000</v>
      </c>
      <c r="K62" s="55"/>
      <c r="L62" s="55">
        <f t="shared" si="31"/>
        <v>315000</v>
      </c>
      <c r="M62" s="55">
        <f t="shared" si="31"/>
        <v>0</v>
      </c>
      <c r="N62" s="55">
        <f t="shared" si="31"/>
        <v>0</v>
      </c>
      <c r="O62" s="55">
        <f t="shared" ref="O62" si="32">O63+O64</f>
        <v>75840.44</v>
      </c>
      <c r="P62" s="55"/>
      <c r="Q62" s="55">
        <f t="shared" si="31"/>
        <v>0</v>
      </c>
      <c r="R62" s="33"/>
      <c r="S62" s="55">
        <f t="shared" si="25"/>
        <v>25.280146666666671</v>
      </c>
      <c r="T62" s="33"/>
    </row>
    <row r="63" spans="4:20" ht="57.75" x14ac:dyDescent="0.25">
      <c r="D63" s="6" t="s">
        <v>68</v>
      </c>
      <c r="E63" s="25" t="s">
        <v>141</v>
      </c>
      <c r="F63" s="33">
        <v>220000</v>
      </c>
      <c r="G63" s="42">
        <v>290000</v>
      </c>
      <c r="H63" s="33"/>
      <c r="I63" s="34"/>
      <c r="J63" s="55">
        <v>290000</v>
      </c>
      <c r="K63" s="153"/>
      <c r="L63" s="55">
        <v>300000</v>
      </c>
      <c r="M63" s="153"/>
      <c r="N63" s="156"/>
      <c r="O63" s="55">
        <v>71940.44</v>
      </c>
      <c r="P63" s="156"/>
      <c r="Q63" s="55"/>
      <c r="R63" s="156"/>
      <c r="S63" s="55">
        <f t="shared" si="25"/>
        <v>24.807048275862069</v>
      </c>
      <c r="T63" s="32"/>
    </row>
    <row r="64" spans="4:20" ht="45" x14ac:dyDescent="0.25">
      <c r="D64" s="6" t="s">
        <v>69</v>
      </c>
      <c r="E64" s="28" t="s">
        <v>29</v>
      </c>
      <c r="F64" s="35">
        <v>2000</v>
      </c>
      <c r="G64" s="42">
        <v>10000</v>
      </c>
      <c r="H64" s="35"/>
      <c r="I64" s="34"/>
      <c r="J64" s="55">
        <v>10000</v>
      </c>
      <c r="K64" s="153"/>
      <c r="L64" s="55">
        <v>15000</v>
      </c>
      <c r="M64" s="153"/>
      <c r="N64" s="156"/>
      <c r="O64" s="55">
        <v>3900</v>
      </c>
      <c r="P64" s="156"/>
      <c r="Q64" s="55"/>
      <c r="R64" s="156"/>
      <c r="S64" s="55">
        <f t="shared" si="25"/>
        <v>39</v>
      </c>
      <c r="T64" s="32"/>
    </row>
    <row r="65" spans="4:20" ht="45" x14ac:dyDescent="0.25">
      <c r="D65" s="6" t="s">
        <v>70</v>
      </c>
      <c r="E65" s="25" t="s">
        <v>30</v>
      </c>
      <c r="F65" s="33">
        <v>40000</v>
      </c>
      <c r="G65" s="42">
        <v>45000</v>
      </c>
      <c r="H65" s="33"/>
      <c r="I65" s="34"/>
      <c r="J65" s="55">
        <v>45000</v>
      </c>
      <c r="K65" s="153"/>
      <c r="L65" s="55">
        <v>45000</v>
      </c>
      <c r="M65" s="153"/>
      <c r="N65" s="156"/>
      <c r="O65" s="55"/>
      <c r="P65" s="156"/>
      <c r="Q65" s="55"/>
      <c r="R65" s="156"/>
      <c r="S65" s="55">
        <f t="shared" si="25"/>
        <v>0</v>
      </c>
      <c r="T65" s="32"/>
    </row>
    <row r="66" spans="4:20" ht="45" x14ac:dyDescent="0.25">
      <c r="D66" s="63" t="s">
        <v>124</v>
      </c>
      <c r="E66" s="64" t="s">
        <v>125</v>
      </c>
      <c r="F66" s="33">
        <v>183562</v>
      </c>
      <c r="G66" s="42">
        <v>205000</v>
      </c>
      <c r="H66" s="33"/>
      <c r="I66" s="65"/>
      <c r="J66" s="55">
        <v>205000</v>
      </c>
      <c r="K66" s="153"/>
      <c r="L66" s="55">
        <v>205000</v>
      </c>
      <c r="M66" s="153"/>
      <c r="N66" s="156"/>
      <c r="O66" s="55">
        <v>1500</v>
      </c>
      <c r="P66" s="156"/>
      <c r="Q66" s="55"/>
      <c r="R66" s="156"/>
      <c r="S66" s="55">
        <f t="shared" si="25"/>
        <v>0.73170731707317083</v>
      </c>
      <c r="T66" s="32"/>
    </row>
    <row r="67" spans="4:20" ht="90" x14ac:dyDescent="0.25">
      <c r="D67" s="72" t="s">
        <v>142</v>
      </c>
      <c r="E67" s="70" t="s">
        <v>143</v>
      </c>
      <c r="F67" s="33"/>
      <c r="G67" s="42" t="e">
        <f>#REF!+G68</f>
        <v>#REF!</v>
      </c>
      <c r="H67" s="42" t="e">
        <f>#REF!+H68</f>
        <v>#REF!</v>
      </c>
      <c r="I67" s="42" t="e">
        <f>#REF!+I68</f>
        <v>#REF!</v>
      </c>
      <c r="J67" s="55">
        <f>J68</f>
        <v>50000</v>
      </c>
      <c r="K67" s="55"/>
      <c r="L67" s="55" t="e">
        <f>#REF!+L68</f>
        <v>#REF!</v>
      </c>
      <c r="M67" s="55" t="e">
        <f>#REF!+M68</f>
        <v>#REF!</v>
      </c>
      <c r="N67" s="55" t="e">
        <f>#REF!+N68</f>
        <v>#REF!</v>
      </c>
      <c r="O67" s="55"/>
      <c r="P67" s="55"/>
      <c r="Q67" s="55"/>
      <c r="R67" s="156"/>
      <c r="S67" s="55">
        <f t="shared" si="25"/>
        <v>0</v>
      </c>
      <c r="T67" s="32"/>
    </row>
    <row r="68" spans="4:20" ht="30" x14ac:dyDescent="0.25">
      <c r="D68" s="6" t="s">
        <v>71</v>
      </c>
      <c r="E68" s="25" t="s">
        <v>31</v>
      </c>
      <c r="F68" s="33">
        <v>65000</v>
      </c>
      <c r="G68" s="42">
        <v>50000</v>
      </c>
      <c r="H68" s="33"/>
      <c r="I68" s="36"/>
      <c r="J68" s="55">
        <v>50000</v>
      </c>
      <c r="K68" s="152"/>
      <c r="L68" s="55">
        <v>50000</v>
      </c>
      <c r="M68" s="152"/>
      <c r="N68" s="156"/>
      <c r="O68" s="55"/>
      <c r="P68" s="156"/>
      <c r="Q68" s="55"/>
      <c r="R68" s="156"/>
      <c r="S68" s="55">
        <f t="shared" si="25"/>
        <v>0</v>
      </c>
      <c r="T68" s="32"/>
    </row>
    <row r="69" spans="4:20" x14ac:dyDescent="0.25">
      <c r="D69" s="197" t="s">
        <v>72</v>
      </c>
      <c r="E69" s="198" t="s">
        <v>32</v>
      </c>
      <c r="F69" s="184">
        <v>140000</v>
      </c>
      <c r="G69" s="193">
        <v>190000</v>
      </c>
      <c r="H69" s="180"/>
      <c r="I69" s="187"/>
      <c r="J69" s="173">
        <v>190000</v>
      </c>
      <c r="K69" s="154"/>
      <c r="L69" s="173">
        <v>190000</v>
      </c>
      <c r="M69" s="154"/>
      <c r="N69" s="191"/>
      <c r="O69" s="173">
        <v>35395.18</v>
      </c>
      <c r="P69" s="158"/>
      <c r="Q69" s="173"/>
      <c r="R69" s="203"/>
      <c r="S69" s="175">
        <f t="shared" si="25"/>
        <v>18.629042105263157</v>
      </c>
      <c r="T69" s="115"/>
    </row>
    <row r="70" spans="4:20" ht="42.75" customHeight="1" x14ac:dyDescent="0.25">
      <c r="D70" s="197"/>
      <c r="E70" s="198"/>
      <c r="F70" s="186"/>
      <c r="G70" s="194"/>
      <c r="H70" s="182"/>
      <c r="I70" s="187"/>
      <c r="J70" s="174"/>
      <c r="K70" s="155"/>
      <c r="L70" s="174"/>
      <c r="M70" s="155"/>
      <c r="N70" s="192"/>
      <c r="O70" s="174"/>
      <c r="P70" s="160"/>
      <c r="Q70" s="174"/>
      <c r="R70" s="204"/>
      <c r="S70" s="176"/>
      <c r="T70" s="115"/>
    </row>
    <row r="71" spans="4:20" ht="42.75" customHeight="1" x14ac:dyDescent="0.25">
      <c r="D71" s="148" t="s">
        <v>195</v>
      </c>
      <c r="E71" s="149" t="s">
        <v>196</v>
      </c>
      <c r="F71" s="144"/>
      <c r="G71" s="147"/>
      <c r="H71" s="145"/>
      <c r="I71" s="142"/>
      <c r="J71" s="159"/>
      <c r="K71" s="155"/>
      <c r="L71" s="159"/>
      <c r="M71" s="155"/>
      <c r="N71" s="160"/>
      <c r="O71" s="159">
        <v>2500</v>
      </c>
      <c r="P71" s="160"/>
      <c r="Q71" s="159"/>
      <c r="R71" s="161"/>
      <c r="S71" s="151"/>
      <c r="T71" s="141"/>
    </row>
    <row r="72" spans="4:20" ht="66.75" customHeight="1" x14ac:dyDescent="0.25">
      <c r="D72" s="61" t="s">
        <v>123</v>
      </c>
      <c r="E72" s="57" t="s">
        <v>144</v>
      </c>
      <c r="F72" s="59">
        <v>170000</v>
      </c>
      <c r="G72" s="62">
        <v>170000</v>
      </c>
      <c r="H72" s="60"/>
      <c r="I72" s="58"/>
      <c r="J72" s="159">
        <v>170000</v>
      </c>
      <c r="K72" s="152"/>
      <c r="L72" s="55">
        <v>170000</v>
      </c>
      <c r="M72" s="155"/>
      <c r="N72" s="160"/>
      <c r="O72" s="55"/>
      <c r="P72" s="160"/>
      <c r="Q72" s="55"/>
      <c r="R72" s="161"/>
      <c r="S72" s="55">
        <f>O72/J72*100</f>
        <v>0</v>
      </c>
      <c r="T72" s="115"/>
    </row>
    <row r="73" spans="4:20" ht="60" x14ac:dyDescent="0.25">
      <c r="D73" s="22" t="s">
        <v>103</v>
      </c>
      <c r="E73" s="25" t="s">
        <v>104</v>
      </c>
      <c r="F73" s="33">
        <v>150000</v>
      </c>
      <c r="G73" s="42">
        <v>240000</v>
      </c>
      <c r="H73" s="33"/>
      <c r="I73" s="36"/>
      <c r="J73" s="55">
        <v>240000</v>
      </c>
      <c r="K73" s="152"/>
      <c r="L73" s="55">
        <v>245000</v>
      </c>
      <c r="M73" s="152"/>
      <c r="N73" s="156"/>
      <c r="O73" s="55">
        <v>60660.959999999999</v>
      </c>
      <c r="P73" s="156"/>
      <c r="Q73" s="55"/>
      <c r="R73" s="156"/>
      <c r="S73" s="55">
        <f t="shared" ref="S73:S74" si="33">O73/J73*100</f>
        <v>25.275399999999998</v>
      </c>
      <c r="T73" s="32"/>
    </row>
    <row r="74" spans="4:20" ht="30" x14ac:dyDescent="0.25">
      <c r="D74" s="6" t="s">
        <v>73</v>
      </c>
      <c r="E74" s="25" t="s">
        <v>33</v>
      </c>
      <c r="F74" s="33">
        <v>1873000</v>
      </c>
      <c r="G74" s="42">
        <v>2130000</v>
      </c>
      <c r="H74" s="33"/>
      <c r="I74" s="36"/>
      <c r="J74" s="55">
        <v>2130000</v>
      </c>
      <c r="K74" s="152"/>
      <c r="L74" s="55">
        <v>2143000</v>
      </c>
      <c r="M74" s="152"/>
      <c r="N74" s="156"/>
      <c r="O74" s="55">
        <v>213040.9</v>
      </c>
      <c r="P74" s="156"/>
      <c r="Q74" s="55"/>
      <c r="R74" s="156"/>
      <c r="S74" s="55">
        <f t="shared" si="33"/>
        <v>10.001920187793427</v>
      </c>
      <c r="T74" s="32"/>
    </row>
    <row r="75" spans="4:20" x14ac:dyDescent="0.25">
      <c r="D75" s="9" t="s">
        <v>191</v>
      </c>
      <c r="E75" s="29" t="s">
        <v>192</v>
      </c>
      <c r="F75" s="33"/>
      <c r="G75" s="42"/>
      <c r="H75" s="33"/>
      <c r="I75" s="142"/>
      <c r="J75" s="42">
        <f t="shared" ref="J75:N75" si="34">J76+J77</f>
        <v>0</v>
      </c>
      <c r="K75" s="42">
        <f t="shared" si="34"/>
        <v>0</v>
      </c>
      <c r="L75" s="42">
        <f t="shared" si="34"/>
        <v>0</v>
      </c>
      <c r="M75" s="42">
        <f t="shared" si="34"/>
        <v>0</v>
      </c>
      <c r="N75" s="42">
        <f t="shared" si="34"/>
        <v>0</v>
      </c>
      <c r="O75" s="42">
        <f>O76+O77</f>
        <v>34509.82</v>
      </c>
      <c r="P75" s="32"/>
      <c r="Q75" s="42"/>
      <c r="R75" s="32"/>
      <c r="S75" s="42"/>
      <c r="T75" s="32"/>
    </row>
    <row r="76" spans="4:20" x14ac:dyDescent="0.25">
      <c r="D76" s="148" t="s">
        <v>189</v>
      </c>
      <c r="E76" s="149" t="s">
        <v>193</v>
      </c>
      <c r="F76" s="33"/>
      <c r="G76" s="42"/>
      <c r="H76" s="33"/>
      <c r="I76" s="142"/>
      <c r="J76" s="55"/>
      <c r="K76" s="152"/>
      <c r="L76" s="55"/>
      <c r="M76" s="152"/>
      <c r="N76" s="156"/>
      <c r="O76" s="55">
        <v>28509.82</v>
      </c>
      <c r="P76" s="156"/>
      <c r="Q76" s="55"/>
      <c r="R76" s="156"/>
      <c r="S76" s="55"/>
      <c r="T76" s="32"/>
    </row>
    <row r="77" spans="4:20" x14ac:dyDescent="0.25">
      <c r="D77" s="148" t="s">
        <v>190</v>
      </c>
      <c r="E77" s="149" t="s">
        <v>194</v>
      </c>
      <c r="F77" s="33"/>
      <c r="G77" s="42"/>
      <c r="H77" s="33"/>
      <c r="I77" s="142"/>
      <c r="J77" s="55"/>
      <c r="K77" s="152"/>
      <c r="L77" s="55"/>
      <c r="M77" s="152"/>
      <c r="N77" s="156"/>
      <c r="O77" s="55">
        <v>6000</v>
      </c>
      <c r="P77" s="156"/>
      <c r="Q77" s="55"/>
      <c r="R77" s="156"/>
      <c r="S77" s="55"/>
      <c r="T77" s="32"/>
    </row>
    <row r="78" spans="4:20" x14ac:dyDescent="0.25">
      <c r="D78" s="13" t="s">
        <v>118</v>
      </c>
      <c r="E78" s="29" t="s">
        <v>34</v>
      </c>
      <c r="F78" s="37" t="e">
        <f t="shared" ref="F78:R78" si="35">SUM(F79+F82+F93+F144)</f>
        <v>#REF!</v>
      </c>
      <c r="G78" s="37" t="e">
        <f t="shared" si="35"/>
        <v>#REF!</v>
      </c>
      <c r="H78" s="37" t="e">
        <f t="shared" si="35"/>
        <v>#REF!</v>
      </c>
      <c r="I78" s="37" t="e">
        <f t="shared" si="35"/>
        <v>#REF!</v>
      </c>
      <c r="J78" s="37">
        <f t="shared" si="35"/>
        <v>489157828.87</v>
      </c>
      <c r="K78" s="37">
        <f t="shared" si="35"/>
        <v>9048465.7200000007</v>
      </c>
      <c r="L78" s="37">
        <f t="shared" si="35"/>
        <v>435021730.20000005</v>
      </c>
      <c r="M78" s="37">
        <f t="shared" si="35"/>
        <v>0</v>
      </c>
      <c r="N78" s="37">
        <f t="shared" si="35"/>
        <v>0</v>
      </c>
      <c r="O78" s="37">
        <f t="shared" si="35"/>
        <v>96844449.020000011</v>
      </c>
      <c r="P78" s="37" t="e">
        <f t="shared" si="35"/>
        <v>#REF!</v>
      </c>
      <c r="Q78" s="37" t="e">
        <f t="shared" si="35"/>
        <v>#REF!</v>
      </c>
      <c r="R78" s="37" t="e">
        <f t="shared" si="35"/>
        <v>#REF!</v>
      </c>
      <c r="S78" s="37">
        <f>O78/J78*100</f>
        <v>19.798200765531991</v>
      </c>
      <c r="T78" s="37" t="e">
        <f>SUM(T79+T82+T93+T144)</f>
        <v>#REF!</v>
      </c>
    </row>
    <row r="79" spans="4:20" x14ac:dyDescent="0.25">
      <c r="D79" s="13" t="s">
        <v>153</v>
      </c>
      <c r="E79" s="29" t="s">
        <v>35</v>
      </c>
      <c r="F79" s="37">
        <f t="shared" ref="F79:T79" si="36">SUM(F80:F81)</f>
        <v>154234350</v>
      </c>
      <c r="G79" s="37">
        <f t="shared" si="36"/>
        <v>138164900</v>
      </c>
      <c r="H79" s="37">
        <f t="shared" si="36"/>
        <v>0</v>
      </c>
      <c r="I79" s="37">
        <f t="shared" si="36"/>
        <v>0</v>
      </c>
      <c r="J79" s="37">
        <f t="shared" si="36"/>
        <v>138164900</v>
      </c>
      <c r="K79" s="37">
        <f t="shared" si="36"/>
        <v>0</v>
      </c>
      <c r="L79" s="37">
        <f t="shared" si="36"/>
        <v>115427000</v>
      </c>
      <c r="M79" s="37">
        <f t="shared" si="36"/>
        <v>0</v>
      </c>
      <c r="N79" s="37">
        <f t="shared" si="36"/>
        <v>0</v>
      </c>
      <c r="O79" s="37">
        <f t="shared" si="36"/>
        <v>34541223</v>
      </c>
      <c r="P79" s="37">
        <f t="shared" si="36"/>
        <v>0</v>
      </c>
      <c r="Q79" s="37">
        <f t="shared" si="36"/>
        <v>114587000</v>
      </c>
      <c r="R79" s="37">
        <f t="shared" si="36"/>
        <v>0</v>
      </c>
      <c r="S79" s="37">
        <f t="shared" ref="S79:S99" si="37">O79/J79*100</f>
        <v>24.99999855245435</v>
      </c>
      <c r="T79" s="37">
        <f t="shared" si="36"/>
        <v>0</v>
      </c>
    </row>
    <row r="80" spans="4:20" ht="30" x14ac:dyDescent="0.25">
      <c r="D80" s="82" t="s">
        <v>145</v>
      </c>
      <c r="E80" s="25" t="s">
        <v>161</v>
      </c>
      <c r="F80" s="33">
        <v>114272000</v>
      </c>
      <c r="G80" s="55">
        <v>114166000</v>
      </c>
      <c r="H80" s="33"/>
      <c r="I80" s="36"/>
      <c r="J80" s="105">
        <f>G80+K80</f>
        <v>114166000</v>
      </c>
      <c r="K80" s="105"/>
      <c r="L80" s="55">
        <v>115427000</v>
      </c>
      <c r="M80" s="47"/>
      <c r="N80" s="32"/>
      <c r="O80" s="32">
        <v>28541499</v>
      </c>
      <c r="P80" s="32"/>
      <c r="Q80" s="55">
        <v>114587000</v>
      </c>
      <c r="R80" s="32"/>
      <c r="S80" s="37">
        <f t="shared" si="37"/>
        <v>24.999999124082475</v>
      </c>
      <c r="T80" s="32"/>
    </row>
    <row r="81" spans="4:20" ht="30" x14ac:dyDescent="0.25">
      <c r="D81" s="82" t="s">
        <v>146</v>
      </c>
      <c r="E81" s="25" t="s">
        <v>36</v>
      </c>
      <c r="F81" s="33">
        <v>39962350</v>
      </c>
      <c r="G81" s="55">
        <v>23998900</v>
      </c>
      <c r="H81" s="33"/>
      <c r="I81" s="36"/>
      <c r="J81" s="105">
        <f>G81+K81</f>
        <v>23998900</v>
      </c>
      <c r="K81" s="105"/>
      <c r="L81" s="55">
        <v>0</v>
      </c>
      <c r="M81" s="47"/>
      <c r="N81" s="32"/>
      <c r="O81" s="32">
        <v>5999724</v>
      </c>
      <c r="P81" s="32"/>
      <c r="Q81" s="55">
        <v>0</v>
      </c>
      <c r="R81" s="32"/>
      <c r="S81" s="37">
        <f t="shared" si="37"/>
        <v>24.999995833142354</v>
      </c>
      <c r="T81" s="32"/>
    </row>
    <row r="82" spans="4:20" x14ac:dyDescent="0.25">
      <c r="D82" s="5" t="s">
        <v>154</v>
      </c>
      <c r="E82" s="30" t="s">
        <v>37</v>
      </c>
      <c r="F82" s="37" t="e">
        <f>F91+#REF!+#REF!+#REF!+#REF!+#REF!+#REF!+#REF!</f>
        <v>#REF!</v>
      </c>
      <c r="G82" s="37" t="e">
        <f>G91+G83+#REF!+#REF!+#REF!+#REF!+G86+G87</f>
        <v>#REF!</v>
      </c>
      <c r="H82" s="37" t="e">
        <f>H91+H83+#REF!+#REF!+#REF!+#REF!+H86+H87</f>
        <v>#REF!</v>
      </c>
      <c r="I82" s="37" t="e">
        <f>I91+I83+#REF!+#REF!+#REF!+#REF!+I86+I87</f>
        <v>#REF!</v>
      </c>
      <c r="J82" s="37">
        <f>J91+J83+J86+J87+J84+J85+J88+J89+J90</f>
        <v>20089855.719999999</v>
      </c>
      <c r="K82" s="37">
        <f t="shared" ref="K82:O82" si="38">K91+K83+K86+K87+K84+K85+K88+K89+K90</f>
        <v>8846270.7200000007</v>
      </c>
      <c r="L82" s="37">
        <f t="shared" si="38"/>
        <v>748800</v>
      </c>
      <c r="M82" s="37">
        <f t="shared" si="38"/>
        <v>0</v>
      </c>
      <c r="N82" s="37">
        <f t="shared" si="38"/>
        <v>0</v>
      </c>
      <c r="O82" s="37">
        <f t="shared" si="38"/>
        <v>0</v>
      </c>
      <c r="P82" s="37" t="e">
        <f>P91+P83+#REF!+#REF!+#REF!+#REF!+P86+P87</f>
        <v>#REF!</v>
      </c>
      <c r="Q82" s="37" t="e">
        <f>Q91+Q83+#REF!+#REF!+#REF!+#REF!+Q86+Q87</f>
        <v>#REF!</v>
      </c>
      <c r="R82" s="37" t="e">
        <f>R91+R83+#REF!+#REF!+#REF!+#REF!+R86+R87</f>
        <v>#REF!</v>
      </c>
      <c r="S82" s="37">
        <f t="shared" si="37"/>
        <v>0</v>
      </c>
      <c r="T82" s="37" t="e">
        <f>T91+T83+#REF!+#REF!+#REF!+#REF!+T86+T87</f>
        <v>#REF!</v>
      </c>
    </row>
    <row r="83" spans="4:20" ht="45" x14ac:dyDescent="0.25">
      <c r="D83" s="128" t="s">
        <v>170</v>
      </c>
      <c r="E83" s="26" t="s">
        <v>171</v>
      </c>
      <c r="F83" s="37"/>
      <c r="G83" s="125">
        <v>1775797</v>
      </c>
      <c r="H83" s="125"/>
      <c r="I83" s="125"/>
      <c r="J83" s="125">
        <f>G83+K83</f>
        <v>1775797</v>
      </c>
      <c r="K83" s="125"/>
      <c r="L83" s="37"/>
      <c r="M83" s="37"/>
      <c r="N83" s="37"/>
      <c r="O83" s="37"/>
      <c r="P83" s="37"/>
      <c r="Q83" s="125"/>
      <c r="R83" s="125"/>
      <c r="S83" s="37">
        <f t="shared" si="37"/>
        <v>0</v>
      </c>
      <c r="T83" s="125"/>
    </row>
    <row r="84" spans="4:20" ht="45" x14ac:dyDescent="0.25">
      <c r="D84" s="130" t="s">
        <v>170</v>
      </c>
      <c r="E84" s="26" t="s">
        <v>178</v>
      </c>
      <c r="F84" s="37"/>
      <c r="G84" s="129"/>
      <c r="H84" s="129"/>
      <c r="I84" s="129"/>
      <c r="J84" s="131">
        <f t="shared" ref="J84:J88" si="39">G84+K84</f>
        <v>3625000</v>
      </c>
      <c r="K84" s="129">
        <v>3625000</v>
      </c>
      <c r="L84" s="129"/>
      <c r="M84" s="129"/>
      <c r="N84" s="129"/>
      <c r="O84" s="129"/>
      <c r="P84" s="129"/>
      <c r="Q84" s="129"/>
      <c r="R84" s="129"/>
      <c r="S84" s="37">
        <f t="shared" si="37"/>
        <v>0</v>
      </c>
      <c r="T84" s="129"/>
    </row>
    <row r="85" spans="4:20" ht="45" x14ac:dyDescent="0.25">
      <c r="D85" s="130" t="s">
        <v>170</v>
      </c>
      <c r="E85" s="26" t="s">
        <v>179</v>
      </c>
      <c r="F85" s="37"/>
      <c r="G85" s="129"/>
      <c r="H85" s="129"/>
      <c r="I85" s="129"/>
      <c r="J85" s="131">
        <f t="shared" si="39"/>
        <v>3625000</v>
      </c>
      <c r="K85" s="129">
        <v>3625000</v>
      </c>
      <c r="L85" s="129"/>
      <c r="M85" s="129"/>
      <c r="N85" s="129"/>
      <c r="O85" s="129"/>
      <c r="P85" s="129"/>
      <c r="Q85" s="129"/>
      <c r="R85" s="129"/>
      <c r="S85" s="37">
        <f t="shared" si="37"/>
        <v>0</v>
      </c>
      <c r="T85" s="129"/>
    </row>
    <row r="86" spans="4:20" ht="60" x14ac:dyDescent="0.25">
      <c r="D86" s="128" t="s">
        <v>172</v>
      </c>
      <c r="E86" s="26" t="s">
        <v>175</v>
      </c>
      <c r="F86" s="37"/>
      <c r="G86" s="125">
        <v>6609314</v>
      </c>
      <c r="H86" s="125"/>
      <c r="I86" s="125"/>
      <c r="J86" s="125">
        <f t="shared" si="39"/>
        <v>6609314</v>
      </c>
      <c r="K86" s="125"/>
      <c r="L86" s="37"/>
      <c r="M86" s="37"/>
      <c r="N86" s="37"/>
      <c r="O86" s="37"/>
      <c r="P86" s="37"/>
      <c r="Q86" s="125"/>
      <c r="R86" s="125"/>
      <c r="S86" s="37">
        <f t="shared" si="37"/>
        <v>0</v>
      </c>
      <c r="T86" s="125"/>
    </row>
    <row r="87" spans="4:20" ht="75" x14ac:dyDescent="0.25">
      <c r="D87" s="128" t="s">
        <v>173</v>
      </c>
      <c r="E87" s="26" t="s">
        <v>174</v>
      </c>
      <c r="F87" s="37"/>
      <c r="G87" s="125">
        <v>1600000</v>
      </c>
      <c r="H87" s="125"/>
      <c r="I87" s="125"/>
      <c r="J87" s="125">
        <f t="shared" si="39"/>
        <v>1600000</v>
      </c>
      <c r="K87" s="125"/>
      <c r="L87" s="37"/>
      <c r="M87" s="37"/>
      <c r="N87" s="37"/>
      <c r="O87" s="37"/>
      <c r="P87" s="37"/>
      <c r="Q87" s="37"/>
      <c r="R87" s="37"/>
      <c r="S87" s="37">
        <f t="shared" si="37"/>
        <v>0</v>
      </c>
      <c r="T87" s="37"/>
    </row>
    <row r="88" spans="4:20" ht="45" x14ac:dyDescent="0.25">
      <c r="D88" s="132" t="s">
        <v>180</v>
      </c>
      <c r="E88" s="26" t="s">
        <v>181</v>
      </c>
      <c r="F88" s="37"/>
      <c r="G88" s="133"/>
      <c r="H88" s="133"/>
      <c r="I88" s="133"/>
      <c r="J88" s="133">
        <f t="shared" si="39"/>
        <v>1596270.72</v>
      </c>
      <c r="K88" s="133">
        <v>1596270.72</v>
      </c>
      <c r="L88" s="37"/>
      <c r="M88" s="37"/>
      <c r="N88" s="37"/>
      <c r="O88" s="37"/>
      <c r="P88" s="37"/>
      <c r="Q88" s="37"/>
      <c r="R88" s="37"/>
      <c r="S88" s="37">
        <f t="shared" si="37"/>
        <v>0</v>
      </c>
      <c r="T88" s="37"/>
    </row>
    <row r="89" spans="4:20" ht="60" x14ac:dyDescent="0.25">
      <c r="D89" s="135" t="s">
        <v>182</v>
      </c>
      <c r="E89" s="26" t="s">
        <v>183</v>
      </c>
      <c r="F89" s="37"/>
      <c r="G89" s="134"/>
      <c r="H89" s="134"/>
      <c r="I89" s="134"/>
      <c r="J89" s="134">
        <v>409674</v>
      </c>
      <c r="K89" s="134"/>
      <c r="L89" s="37"/>
      <c r="M89" s="37"/>
      <c r="N89" s="37"/>
      <c r="O89" s="37"/>
      <c r="P89" s="37"/>
      <c r="Q89" s="37"/>
      <c r="R89" s="37"/>
      <c r="S89" s="37">
        <f t="shared" si="37"/>
        <v>0</v>
      </c>
      <c r="T89" s="37"/>
    </row>
    <row r="90" spans="4:20" ht="60" x14ac:dyDescent="0.25">
      <c r="D90" s="135" t="s">
        <v>182</v>
      </c>
      <c r="E90" s="26" t="s">
        <v>184</v>
      </c>
      <c r="F90" s="37"/>
      <c r="G90" s="134"/>
      <c r="H90" s="134"/>
      <c r="I90" s="134"/>
      <c r="J90" s="134">
        <v>100000</v>
      </c>
      <c r="K90" s="134"/>
      <c r="L90" s="37"/>
      <c r="M90" s="37"/>
      <c r="N90" s="37"/>
      <c r="O90" s="37"/>
      <c r="P90" s="37"/>
      <c r="Q90" s="37"/>
      <c r="R90" s="37"/>
      <c r="S90" s="37">
        <f t="shared" si="37"/>
        <v>0</v>
      </c>
      <c r="T90" s="37"/>
    </row>
    <row r="91" spans="4:20" ht="30.75" customHeight="1" x14ac:dyDescent="0.25">
      <c r="D91" s="5" t="s">
        <v>155</v>
      </c>
      <c r="E91" s="30" t="s">
        <v>102</v>
      </c>
      <c r="F91" s="37" t="e">
        <f>F92+#REF!+#REF!</f>
        <v>#REF!</v>
      </c>
      <c r="G91" s="37">
        <f>G92</f>
        <v>748800</v>
      </c>
      <c r="H91" s="37">
        <f t="shared" ref="H91:K91" si="40">H92</f>
        <v>0</v>
      </c>
      <c r="I91" s="37">
        <f t="shared" si="40"/>
        <v>0</v>
      </c>
      <c r="J91" s="37">
        <f t="shared" si="40"/>
        <v>748800</v>
      </c>
      <c r="K91" s="37">
        <f t="shared" si="40"/>
        <v>0</v>
      </c>
      <c r="L91" s="37">
        <f t="shared" ref="L91:T91" si="41">L92</f>
        <v>748800</v>
      </c>
      <c r="M91" s="37">
        <f t="shared" si="41"/>
        <v>0</v>
      </c>
      <c r="N91" s="37">
        <f t="shared" si="41"/>
        <v>0</v>
      </c>
      <c r="O91" s="37">
        <f t="shared" si="41"/>
        <v>0</v>
      </c>
      <c r="P91" s="37">
        <f t="shared" si="41"/>
        <v>0</v>
      </c>
      <c r="Q91" s="37">
        <f t="shared" si="41"/>
        <v>748800</v>
      </c>
      <c r="R91" s="37">
        <f t="shared" si="41"/>
        <v>0</v>
      </c>
      <c r="S91" s="37">
        <f t="shared" si="37"/>
        <v>0</v>
      </c>
      <c r="T91" s="37">
        <f t="shared" si="41"/>
        <v>0</v>
      </c>
    </row>
    <row r="92" spans="4:20" ht="45" x14ac:dyDescent="0.25">
      <c r="D92" s="87" t="s">
        <v>156</v>
      </c>
      <c r="E92" s="26" t="s">
        <v>109</v>
      </c>
      <c r="F92" s="33">
        <v>748800</v>
      </c>
      <c r="G92" s="55">
        <v>748800</v>
      </c>
      <c r="H92" s="33"/>
      <c r="I92" s="36"/>
      <c r="J92" s="105">
        <f>G92+K92</f>
        <v>748800</v>
      </c>
      <c r="K92" s="105"/>
      <c r="L92" s="55">
        <v>748800</v>
      </c>
      <c r="M92" s="47"/>
      <c r="N92" s="32"/>
      <c r="O92" s="32"/>
      <c r="P92" s="32"/>
      <c r="Q92" s="55">
        <v>748800</v>
      </c>
      <c r="R92" s="32"/>
      <c r="S92" s="37">
        <f t="shared" si="37"/>
        <v>0</v>
      </c>
      <c r="T92" s="32"/>
    </row>
    <row r="93" spans="4:20" x14ac:dyDescent="0.25">
      <c r="D93" s="13" t="s">
        <v>157</v>
      </c>
      <c r="E93" s="29" t="s">
        <v>38</v>
      </c>
      <c r="F93" s="37" t="e">
        <f>#REF!+F94+F99+F104+F105+F110+F113+F118+F124+F135+F140+#REF!+#REF!+#REF!+#REF!</f>
        <v>#REF!</v>
      </c>
      <c r="G93" s="37">
        <f>G94+G99+G104+G105+G110+G113+G118+G124+G127+G130+G133+G134+G135+G139+G140</f>
        <v>319548168.15000004</v>
      </c>
      <c r="H93" s="37">
        <f t="shared" ref="H93:K93" si="42">H94+H99+H104+H105+H110+H113+H118+H124+H127+H130+H133+H134+H135+H139+H140</f>
        <v>0</v>
      </c>
      <c r="I93" s="37">
        <f t="shared" si="42"/>
        <v>0</v>
      </c>
      <c r="J93" s="37">
        <f t="shared" si="42"/>
        <v>319548168.15000004</v>
      </c>
      <c r="K93" s="37">
        <f t="shared" si="42"/>
        <v>0</v>
      </c>
      <c r="L93" s="37">
        <f t="shared" ref="L93:T93" si="43">L94+L99+L104+L105+L110+L113+L118+L124+L127+L130+L133+L134+L135+L139+L140</f>
        <v>318845930.20000005</v>
      </c>
      <c r="M93" s="37">
        <f t="shared" si="43"/>
        <v>0</v>
      </c>
      <c r="N93" s="37">
        <f t="shared" si="43"/>
        <v>0</v>
      </c>
      <c r="O93" s="37">
        <f t="shared" si="43"/>
        <v>59796726.020000011</v>
      </c>
      <c r="P93" s="37">
        <f t="shared" si="43"/>
        <v>0</v>
      </c>
      <c r="Q93" s="37">
        <f t="shared" si="43"/>
        <v>324117939.06</v>
      </c>
      <c r="R93" s="37">
        <f t="shared" si="43"/>
        <v>0</v>
      </c>
      <c r="S93" s="37">
        <f t="shared" si="37"/>
        <v>18.712899018069368</v>
      </c>
      <c r="T93" s="37">
        <f t="shared" si="43"/>
        <v>0</v>
      </c>
    </row>
    <row r="94" spans="4:20" ht="15" customHeight="1" x14ac:dyDescent="0.25">
      <c r="D94" s="207" t="s">
        <v>158</v>
      </c>
      <c r="E94" s="212" t="s">
        <v>98</v>
      </c>
      <c r="F94" s="184">
        <v>176381257</v>
      </c>
      <c r="G94" s="175">
        <v>183171956</v>
      </c>
      <c r="H94" s="180"/>
      <c r="I94" s="187"/>
      <c r="J94" s="170">
        <f>G94+K94</f>
        <v>183171956</v>
      </c>
      <c r="K94" s="170"/>
      <c r="L94" s="175">
        <v>183171956</v>
      </c>
      <c r="M94" s="50"/>
      <c r="N94" s="166"/>
      <c r="O94" s="163">
        <v>33684346.340000004</v>
      </c>
      <c r="P94" s="163"/>
      <c r="Q94" s="175">
        <v>183171956</v>
      </c>
      <c r="R94" s="163"/>
      <c r="S94" s="177">
        <f t="shared" si="37"/>
        <v>18.389466966220532</v>
      </c>
      <c r="T94" s="163"/>
    </row>
    <row r="95" spans="4:20" x14ac:dyDescent="0.25">
      <c r="D95" s="208"/>
      <c r="E95" s="213"/>
      <c r="F95" s="185"/>
      <c r="G95" s="183"/>
      <c r="H95" s="181"/>
      <c r="I95" s="187"/>
      <c r="J95" s="171"/>
      <c r="K95" s="171"/>
      <c r="L95" s="183"/>
      <c r="M95" s="51"/>
      <c r="N95" s="167"/>
      <c r="O95" s="164"/>
      <c r="P95" s="164"/>
      <c r="Q95" s="183"/>
      <c r="R95" s="164"/>
      <c r="S95" s="178"/>
      <c r="T95" s="164"/>
    </row>
    <row r="96" spans="4:20" ht="33.6" customHeight="1" x14ac:dyDescent="0.25">
      <c r="D96" s="208"/>
      <c r="E96" s="213"/>
      <c r="F96" s="185"/>
      <c r="G96" s="183"/>
      <c r="H96" s="181"/>
      <c r="I96" s="187"/>
      <c r="J96" s="171"/>
      <c r="K96" s="171"/>
      <c r="L96" s="183"/>
      <c r="M96" s="51"/>
      <c r="N96" s="167"/>
      <c r="O96" s="164"/>
      <c r="P96" s="164"/>
      <c r="Q96" s="183"/>
      <c r="R96" s="164"/>
      <c r="S96" s="178"/>
      <c r="T96" s="164"/>
    </row>
    <row r="97" spans="4:20" ht="14.45" customHeight="1" x14ac:dyDescent="0.25">
      <c r="D97" s="208"/>
      <c r="E97" s="213"/>
      <c r="F97" s="185"/>
      <c r="G97" s="183"/>
      <c r="H97" s="181"/>
      <c r="I97" s="187"/>
      <c r="J97" s="171"/>
      <c r="K97" s="171"/>
      <c r="L97" s="183"/>
      <c r="M97" s="51"/>
      <c r="N97" s="167"/>
      <c r="O97" s="164"/>
      <c r="P97" s="164"/>
      <c r="Q97" s="183"/>
      <c r="R97" s="164"/>
      <c r="S97" s="178"/>
      <c r="T97" s="164"/>
    </row>
    <row r="98" spans="4:20" x14ac:dyDescent="0.25">
      <c r="D98" s="208"/>
      <c r="E98" s="214"/>
      <c r="F98" s="186"/>
      <c r="G98" s="176"/>
      <c r="H98" s="182"/>
      <c r="I98" s="187"/>
      <c r="J98" s="172"/>
      <c r="K98" s="172"/>
      <c r="L98" s="176"/>
      <c r="M98" s="52"/>
      <c r="N98" s="168"/>
      <c r="O98" s="165"/>
      <c r="P98" s="165"/>
      <c r="Q98" s="176"/>
      <c r="R98" s="165"/>
      <c r="S98" s="179"/>
      <c r="T98" s="165"/>
    </row>
    <row r="99" spans="4:20" ht="15" customHeight="1" x14ac:dyDescent="0.25">
      <c r="D99" s="207" t="s">
        <v>158</v>
      </c>
      <c r="E99" s="209" t="s">
        <v>110</v>
      </c>
      <c r="F99" s="184">
        <v>5876400</v>
      </c>
      <c r="G99" s="175">
        <v>5852400</v>
      </c>
      <c r="H99" s="180"/>
      <c r="I99" s="187"/>
      <c r="J99" s="170">
        <f>G99+K99</f>
        <v>5852400</v>
      </c>
      <c r="K99" s="170"/>
      <c r="L99" s="175">
        <v>5852400</v>
      </c>
      <c r="M99" s="50"/>
      <c r="N99" s="166"/>
      <c r="O99" s="163">
        <v>1463100</v>
      </c>
      <c r="P99" s="163"/>
      <c r="Q99" s="175">
        <v>5852400</v>
      </c>
      <c r="R99" s="163"/>
      <c r="S99" s="177">
        <f t="shared" si="37"/>
        <v>25</v>
      </c>
      <c r="T99" s="163"/>
    </row>
    <row r="100" spans="4:20" x14ac:dyDescent="0.25">
      <c r="D100" s="208"/>
      <c r="E100" s="210"/>
      <c r="F100" s="185"/>
      <c r="G100" s="183"/>
      <c r="H100" s="181"/>
      <c r="I100" s="187"/>
      <c r="J100" s="171"/>
      <c r="K100" s="171"/>
      <c r="L100" s="183"/>
      <c r="M100" s="51"/>
      <c r="N100" s="167"/>
      <c r="O100" s="164"/>
      <c r="P100" s="164"/>
      <c r="Q100" s="183"/>
      <c r="R100" s="164"/>
      <c r="S100" s="178"/>
      <c r="T100" s="164"/>
    </row>
    <row r="101" spans="4:20" x14ac:dyDescent="0.25">
      <c r="D101" s="208"/>
      <c r="E101" s="210"/>
      <c r="F101" s="185"/>
      <c r="G101" s="183"/>
      <c r="H101" s="181"/>
      <c r="I101" s="187"/>
      <c r="J101" s="171"/>
      <c r="K101" s="171"/>
      <c r="L101" s="183"/>
      <c r="M101" s="51"/>
      <c r="N101" s="167"/>
      <c r="O101" s="164"/>
      <c r="P101" s="164"/>
      <c r="Q101" s="183"/>
      <c r="R101" s="164"/>
      <c r="S101" s="178"/>
      <c r="T101" s="164"/>
    </row>
    <row r="102" spans="4:20" x14ac:dyDescent="0.25">
      <c r="D102" s="208"/>
      <c r="E102" s="210"/>
      <c r="F102" s="185"/>
      <c r="G102" s="183"/>
      <c r="H102" s="181"/>
      <c r="I102" s="187"/>
      <c r="J102" s="171"/>
      <c r="K102" s="171"/>
      <c r="L102" s="183"/>
      <c r="M102" s="51"/>
      <c r="N102" s="167"/>
      <c r="O102" s="164"/>
      <c r="P102" s="164"/>
      <c r="Q102" s="183"/>
      <c r="R102" s="164"/>
      <c r="S102" s="178"/>
      <c r="T102" s="164"/>
    </row>
    <row r="103" spans="4:20" ht="14.45" customHeight="1" x14ac:dyDescent="0.25">
      <c r="D103" s="208"/>
      <c r="E103" s="211"/>
      <c r="F103" s="186"/>
      <c r="G103" s="176"/>
      <c r="H103" s="182"/>
      <c r="I103" s="187"/>
      <c r="J103" s="172"/>
      <c r="K103" s="172"/>
      <c r="L103" s="176"/>
      <c r="M103" s="52"/>
      <c r="N103" s="168"/>
      <c r="O103" s="165"/>
      <c r="P103" s="165"/>
      <c r="Q103" s="176"/>
      <c r="R103" s="165"/>
      <c r="S103" s="179"/>
      <c r="T103" s="165"/>
    </row>
    <row r="104" spans="4:20" ht="105" x14ac:dyDescent="0.25">
      <c r="D104" s="90" t="s">
        <v>158</v>
      </c>
      <c r="E104" s="44" t="s">
        <v>111</v>
      </c>
      <c r="F104" s="33">
        <v>1094756</v>
      </c>
      <c r="G104" s="56">
        <v>1141803</v>
      </c>
      <c r="H104" s="33"/>
      <c r="I104" s="36"/>
      <c r="J104" s="105">
        <f>G104+K104</f>
        <v>1141803</v>
      </c>
      <c r="K104" s="105"/>
      <c r="L104" s="56">
        <v>1141803</v>
      </c>
      <c r="M104" s="47"/>
      <c r="N104" s="32"/>
      <c r="O104" s="32">
        <v>162613.13</v>
      </c>
      <c r="P104" s="32"/>
      <c r="Q104" s="56">
        <v>1141803</v>
      </c>
      <c r="R104" s="32"/>
      <c r="S104" s="32">
        <f>O104/J104*100</f>
        <v>14.241785141569958</v>
      </c>
      <c r="T104" s="32"/>
    </row>
    <row r="105" spans="4:20" ht="15" customHeight="1" x14ac:dyDescent="0.25">
      <c r="D105" s="207" t="s">
        <v>158</v>
      </c>
      <c r="E105" s="215" t="s">
        <v>112</v>
      </c>
      <c r="F105" s="184">
        <v>29400200</v>
      </c>
      <c r="G105" s="175">
        <v>29215600</v>
      </c>
      <c r="H105" s="180"/>
      <c r="I105" s="218"/>
      <c r="J105" s="170">
        <f>G105+K105</f>
        <v>29215600</v>
      </c>
      <c r="K105" s="170"/>
      <c r="L105" s="175">
        <v>23453400</v>
      </c>
      <c r="M105" s="50"/>
      <c r="N105" s="166"/>
      <c r="O105" s="163">
        <v>6408772.5999999996</v>
      </c>
      <c r="P105" s="163"/>
      <c r="Q105" s="175">
        <v>28679500</v>
      </c>
      <c r="R105" s="163"/>
      <c r="S105" s="166">
        <f>O105/J105*100</f>
        <v>21.936132066430261</v>
      </c>
      <c r="T105" s="163"/>
    </row>
    <row r="106" spans="4:20" x14ac:dyDescent="0.25">
      <c r="D106" s="208"/>
      <c r="E106" s="216"/>
      <c r="F106" s="185"/>
      <c r="G106" s="183"/>
      <c r="H106" s="181"/>
      <c r="I106" s="219"/>
      <c r="J106" s="171"/>
      <c r="K106" s="171"/>
      <c r="L106" s="183"/>
      <c r="M106" s="51"/>
      <c r="N106" s="167"/>
      <c r="O106" s="164"/>
      <c r="P106" s="164"/>
      <c r="Q106" s="183"/>
      <c r="R106" s="164"/>
      <c r="S106" s="167"/>
      <c r="T106" s="164"/>
    </row>
    <row r="107" spans="4:20" x14ac:dyDescent="0.25">
      <c r="D107" s="208"/>
      <c r="E107" s="216"/>
      <c r="F107" s="185"/>
      <c r="G107" s="183"/>
      <c r="H107" s="181"/>
      <c r="I107" s="219"/>
      <c r="J107" s="171"/>
      <c r="K107" s="171"/>
      <c r="L107" s="183"/>
      <c r="M107" s="51"/>
      <c r="N107" s="167"/>
      <c r="O107" s="164"/>
      <c r="P107" s="164"/>
      <c r="Q107" s="183"/>
      <c r="R107" s="164"/>
      <c r="S107" s="167"/>
      <c r="T107" s="164"/>
    </row>
    <row r="108" spans="4:20" ht="14.45" customHeight="1" x14ac:dyDescent="0.25">
      <c r="D108" s="208"/>
      <c r="E108" s="216"/>
      <c r="F108" s="185"/>
      <c r="G108" s="183"/>
      <c r="H108" s="181"/>
      <c r="I108" s="219"/>
      <c r="J108" s="171"/>
      <c r="K108" s="171"/>
      <c r="L108" s="183"/>
      <c r="M108" s="51"/>
      <c r="N108" s="167"/>
      <c r="O108" s="164"/>
      <c r="P108" s="164"/>
      <c r="Q108" s="183"/>
      <c r="R108" s="164"/>
      <c r="S108" s="167"/>
      <c r="T108" s="164"/>
    </row>
    <row r="109" spans="4:20" ht="50.25" customHeight="1" x14ac:dyDescent="0.25">
      <c r="D109" s="208"/>
      <c r="E109" s="217"/>
      <c r="F109" s="186"/>
      <c r="G109" s="176"/>
      <c r="H109" s="182"/>
      <c r="I109" s="220"/>
      <c r="J109" s="172"/>
      <c r="K109" s="172"/>
      <c r="L109" s="176"/>
      <c r="M109" s="52"/>
      <c r="N109" s="168"/>
      <c r="O109" s="165"/>
      <c r="P109" s="165"/>
      <c r="Q109" s="176"/>
      <c r="R109" s="165"/>
      <c r="S109" s="168"/>
      <c r="T109" s="165"/>
    </row>
    <row r="110" spans="4:20" ht="15" customHeight="1" x14ac:dyDescent="0.25">
      <c r="D110" s="207" t="s">
        <v>158</v>
      </c>
      <c r="E110" s="215" t="s">
        <v>97</v>
      </c>
      <c r="F110" s="184">
        <v>81234985</v>
      </c>
      <c r="G110" s="175">
        <v>88102036</v>
      </c>
      <c r="H110" s="180"/>
      <c r="I110" s="187"/>
      <c r="J110" s="170">
        <f>G110+K110</f>
        <v>88102036</v>
      </c>
      <c r="K110" s="170"/>
      <c r="L110" s="175">
        <v>88102036</v>
      </c>
      <c r="M110" s="50"/>
      <c r="N110" s="166"/>
      <c r="O110" s="163">
        <v>16139209.24</v>
      </c>
      <c r="P110" s="163"/>
      <c r="Q110" s="175">
        <v>88102036</v>
      </c>
      <c r="R110" s="163"/>
      <c r="S110" s="166">
        <f>O110/J110*100</f>
        <v>18.318769886316815</v>
      </c>
      <c r="T110" s="163"/>
    </row>
    <row r="111" spans="4:20" ht="14.45" customHeight="1" x14ac:dyDescent="0.25">
      <c r="D111" s="208"/>
      <c r="E111" s="216"/>
      <c r="F111" s="185"/>
      <c r="G111" s="183"/>
      <c r="H111" s="181"/>
      <c r="I111" s="187"/>
      <c r="J111" s="171"/>
      <c r="K111" s="171"/>
      <c r="L111" s="183"/>
      <c r="M111" s="51"/>
      <c r="N111" s="167"/>
      <c r="O111" s="164"/>
      <c r="P111" s="164"/>
      <c r="Q111" s="183"/>
      <c r="R111" s="164"/>
      <c r="S111" s="167"/>
      <c r="T111" s="164"/>
    </row>
    <row r="112" spans="4:20" ht="33.75" customHeight="1" x14ac:dyDescent="0.25">
      <c r="D112" s="208"/>
      <c r="E112" s="217"/>
      <c r="F112" s="186"/>
      <c r="G112" s="176"/>
      <c r="H112" s="182"/>
      <c r="I112" s="187"/>
      <c r="J112" s="172"/>
      <c r="K112" s="172"/>
      <c r="L112" s="176"/>
      <c r="M112" s="52"/>
      <c r="N112" s="168"/>
      <c r="O112" s="165"/>
      <c r="P112" s="165"/>
      <c r="Q112" s="176"/>
      <c r="R112" s="165"/>
      <c r="S112" s="168"/>
      <c r="T112" s="165"/>
    </row>
    <row r="113" spans="4:20" ht="15" customHeight="1" x14ac:dyDescent="0.25">
      <c r="D113" s="207" t="s">
        <v>158</v>
      </c>
      <c r="E113" s="209" t="s">
        <v>39</v>
      </c>
      <c r="F113" s="184">
        <v>1538000</v>
      </c>
      <c r="G113" s="175">
        <v>1539000</v>
      </c>
      <c r="H113" s="180"/>
      <c r="I113" s="187"/>
      <c r="J113" s="170">
        <f>G113+K113</f>
        <v>1539000</v>
      </c>
      <c r="K113" s="170"/>
      <c r="L113" s="175">
        <v>1539000</v>
      </c>
      <c r="M113" s="50"/>
      <c r="N113" s="166"/>
      <c r="O113" s="163">
        <v>384750</v>
      </c>
      <c r="P113" s="163"/>
      <c r="Q113" s="175">
        <v>1539000</v>
      </c>
      <c r="R113" s="163"/>
      <c r="S113" s="166">
        <f>O113/J113*100</f>
        <v>25</v>
      </c>
      <c r="T113" s="163"/>
    </row>
    <row r="114" spans="4:20" x14ac:dyDescent="0.25">
      <c r="D114" s="208"/>
      <c r="E114" s="210"/>
      <c r="F114" s="185"/>
      <c r="G114" s="183"/>
      <c r="H114" s="181"/>
      <c r="I114" s="187"/>
      <c r="J114" s="171"/>
      <c r="K114" s="171"/>
      <c r="L114" s="183"/>
      <c r="M114" s="51"/>
      <c r="N114" s="167"/>
      <c r="O114" s="164"/>
      <c r="P114" s="164"/>
      <c r="Q114" s="183"/>
      <c r="R114" s="164"/>
      <c r="S114" s="167"/>
      <c r="T114" s="164"/>
    </row>
    <row r="115" spans="4:20" x14ac:dyDescent="0.25">
      <c r="D115" s="208"/>
      <c r="E115" s="210"/>
      <c r="F115" s="185"/>
      <c r="G115" s="183"/>
      <c r="H115" s="181"/>
      <c r="I115" s="187"/>
      <c r="J115" s="171"/>
      <c r="K115" s="171"/>
      <c r="L115" s="183"/>
      <c r="M115" s="51"/>
      <c r="N115" s="167"/>
      <c r="O115" s="164"/>
      <c r="P115" s="164"/>
      <c r="Q115" s="183"/>
      <c r="R115" s="164"/>
      <c r="S115" s="167"/>
      <c r="T115" s="164"/>
    </row>
    <row r="116" spans="4:20" ht="14.45" customHeight="1" x14ac:dyDescent="0.25">
      <c r="D116" s="208"/>
      <c r="E116" s="210"/>
      <c r="F116" s="185"/>
      <c r="G116" s="183"/>
      <c r="H116" s="181"/>
      <c r="I116" s="187"/>
      <c r="J116" s="171"/>
      <c r="K116" s="171"/>
      <c r="L116" s="183"/>
      <c r="M116" s="51"/>
      <c r="N116" s="167"/>
      <c r="O116" s="164"/>
      <c r="P116" s="164"/>
      <c r="Q116" s="183"/>
      <c r="R116" s="164"/>
      <c r="S116" s="167"/>
      <c r="T116" s="164"/>
    </row>
    <row r="117" spans="4:20" x14ac:dyDescent="0.25">
      <c r="D117" s="208"/>
      <c r="E117" s="211"/>
      <c r="F117" s="186"/>
      <c r="G117" s="176"/>
      <c r="H117" s="182"/>
      <c r="I117" s="187"/>
      <c r="J117" s="172"/>
      <c r="K117" s="172"/>
      <c r="L117" s="176"/>
      <c r="M117" s="52"/>
      <c r="N117" s="168"/>
      <c r="O117" s="165"/>
      <c r="P117" s="165"/>
      <c r="Q117" s="176"/>
      <c r="R117" s="165"/>
      <c r="S117" s="168"/>
      <c r="T117" s="165"/>
    </row>
    <row r="118" spans="4:20" ht="15" customHeight="1" x14ac:dyDescent="0.25">
      <c r="D118" s="207" t="s">
        <v>158</v>
      </c>
      <c r="E118" s="209" t="s">
        <v>113</v>
      </c>
      <c r="F118" s="184">
        <v>111300</v>
      </c>
      <c r="G118" s="175">
        <v>118800</v>
      </c>
      <c r="H118" s="180"/>
      <c r="I118" s="187"/>
      <c r="J118" s="170">
        <f>G118+K118</f>
        <v>118800</v>
      </c>
      <c r="K118" s="170"/>
      <c r="L118" s="175">
        <v>118800</v>
      </c>
      <c r="M118" s="50"/>
      <c r="N118" s="166"/>
      <c r="O118" s="163">
        <v>27000</v>
      </c>
      <c r="P118" s="163"/>
      <c r="Q118" s="175">
        <v>118800</v>
      </c>
      <c r="R118" s="163"/>
      <c r="S118" s="166">
        <f>O118/J118*100</f>
        <v>22.727272727272727</v>
      </c>
      <c r="T118" s="163"/>
    </row>
    <row r="119" spans="4:20" x14ac:dyDescent="0.25">
      <c r="D119" s="208"/>
      <c r="E119" s="210"/>
      <c r="F119" s="185"/>
      <c r="G119" s="183"/>
      <c r="H119" s="181"/>
      <c r="I119" s="187"/>
      <c r="J119" s="171"/>
      <c r="K119" s="171"/>
      <c r="L119" s="183"/>
      <c r="M119" s="51"/>
      <c r="N119" s="167"/>
      <c r="O119" s="164"/>
      <c r="P119" s="164"/>
      <c r="Q119" s="183"/>
      <c r="R119" s="164"/>
      <c r="S119" s="167"/>
      <c r="T119" s="164"/>
    </row>
    <row r="120" spans="4:20" x14ac:dyDescent="0.25">
      <c r="D120" s="208"/>
      <c r="E120" s="210"/>
      <c r="F120" s="185"/>
      <c r="G120" s="183"/>
      <c r="H120" s="181"/>
      <c r="I120" s="187"/>
      <c r="J120" s="171"/>
      <c r="K120" s="171"/>
      <c r="L120" s="183"/>
      <c r="M120" s="51"/>
      <c r="N120" s="167"/>
      <c r="O120" s="164"/>
      <c r="P120" s="164"/>
      <c r="Q120" s="183"/>
      <c r="R120" s="164"/>
      <c r="S120" s="167"/>
      <c r="T120" s="164"/>
    </row>
    <row r="121" spans="4:20" x14ac:dyDescent="0.25">
      <c r="D121" s="208"/>
      <c r="E121" s="210"/>
      <c r="F121" s="185"/>
      <c r="G121" s="183"/>
      <c r="H121" s="181"/>
      <c r="I121" s="187"/>
      <c r="J121" s="171"/>
      <c r="K121" s="171"/>
      <c r="L121" s="183"/>
      <c r="M121" s="51"/>
      <c r="N121" s="167"/>
      <c r="O121" s="164"/>
      <c r="P121" s="164"/>
      <c r="Q121" s="183"/>
      <c r="R121" s="164"/>
      <c r="S121" s="167"/>
      <c r="T121" s="164"/>
    </row>
    <row r="122" spans="4:20" ht="14.45" customHeight="1" x14ac:dyDescent="0.25">
      <c r="D122" s="208"/>
      <c r="E122" s="210"/>
      <c r="F122" s="185"/>
      <c r="G122" s="183"/>
      <c r="H122" s="181"/>
      <c r="I122" s="187"/>
      <c r="J122" s="171"/>
      <c r="K122" s="171"/>
      <c r="L122" s="183"/>
      <c r="M122" s="51"/>
      <c r="N122" s="167"/>
      <c r="O122" s="164"/>
      <c r="P122" s="164"/>
      <c r="Q122" s="183"/>
      <c r="R122" s="164"/>
      <c r="S122" s="167"/>
      <c r="T122" s="164"/>
    </row>
    <row r="123" spans="4:20" x14ac:dyDescent="0.25">
      <c r="D123" s="208"/>
      <c r="E123" s="211"/>
      <c r="F123" s="186"/>
      <c r="G123" s="176"/>
      <c r="H123" s="182"/>
      <c r="I123" s="187"/>
      <c r="J123" s="172"/>
      <c r="K123" s="172"/>
      <c r="L123" s="176"/>
      <c r="M123" s="52"/>
      <c r="N123" s="168"/>
      <c r="O123" s="165"/>
      <c r="P123" s="165"/>
      <c r="Q123" s="176"/>
      <c r="R123" s="165"/>
      <c r="S123" s="168"/>
      <c r="T123" s="165"/>
    </row>
    <row r="124" spans="4:20" ht="15" customHeight="1" x14ac:dyDescent="0.25">
      <c r="D124" s="224" t="s">
        <v>158</v>
      </c>
      <c r="E124" s="209" t="s">
        <v>40</v>
      </c>
      <c r="F124" s="184"/>
      <c r="G124" s="175">
        <v>27000</v>
      </c>
      <c r="H124" s="180"/>
      <c r="I124" s="187"/>
      <c r="J124" s="170">
        <f>G124+K124</f>
        <v>27000</v>
      </c>
      <c r="K124" s="170"/>
      <c r="L124" s="175">
        <v>27000</v>
      </c>
      <c r="M124" s="50"/>
      <c r="N124" s="166"/>
      <c r="O124" s="163">
        <v>5900</v>
      </c>
      <c r="P124" s="163"/>
      <c r="Q124" s="175">
        <v>27000</v>
      </c>
      <c r="R124" s="163"/>
      <c r="S124" s="166">
        <f>O124/J124*100</f>
        <v>21.851851851851851</v>
      </c>
      <c r="T124" s="163"/>
    </row>
    <row r="125" spans="4:20" ht="14.45" customHeight="1" x14ac:dyDescent="0.25">
      <c r="D125" s="225"/>
      <c r="E125" s="210"/>
      <c r="F125" s="185"/>
      <c r="G125" s="183"/>
      <c r="H125" s="181"/>
      <c r="I125" s="187"/>
      <c r="J125" s="171"/>
      <c r="K125" s="171"/>
      <c r="L125" s="183"/>
      <c r="M125" s="51"/>
      <c r="N125" s="167"/>
      <c r="O125" s="164"/>
      <c r="P125" s="164"/>
      <c r="Q125" s="183"/>
      <c r="R125" s="164"/>
      <c r="S125" s="167"/>
      <c r="T125" s="164"/>
    </row>
    <row r="126" spans="4:20" x14ac:dyDescent="0.25">
      <c r="D126" s="226"/>
      <c r="E126" s="211"/>
      <c r="F126" s="186"/>
      <c r="G126" s="176"/>
      <c r="H126" s="182"/>
      <c r="I126" s="187"/>
      <c r="J126" s="172"/>
      <c r="K126" s="172"/>
      <c r="L126" s="176"/>
      <c r="M126" s="52"/>
      <c r="N126" s="168"/>
      <c r="O126" s="165"/>
      <c r="P126" s="165"/>
      <c r="Q126" s="176"/>
      <c r="R126" s="165"/>
      <c r="S126" s="168"/>
      <c r="T126" s="165"/>
    </row>
    <row r="127" spans="4:20" ht="15" customHeight="1" x14ac:dyDescent="0.25">
      <c r="D127" s="224" t="s">
        <v>158</v>
      </c>
      <c r="E127" s="188" t="s">
        <v>99</v>
      </c>
      <c r="F127" s="92"/>
      <c r="G127" s="175">
        <v>244544</v>
      </c>
      <c r="H127" s="86"/>
      <c r="I127" s="91"/>
      <c r="J127" s="170">
        <f>G127+K127</f>
        <v>244544</v>
      </c>
      <c r="K127" s="170"/>
      <c r="L127" s="175">
        <v>244544</v>
      </c>
      <c r="M127" s="93"/>
      <c r="N127" s="89"/>
      <c r="O127" s="169">
        <v>38000.980000000003</v>
      </c>
      <c r="P127" s="169"/>
      <c r="Q127" s="175">
        <v>244544</v>
      </c>
      <c r="R127" s="84"/>
      <c r="S127" s="166">
        <f>O127/J127*100</f>
        <v>15.539526629154674</v>
      </c>
      <c r="T127" s="163"/>
    </row>
    <row r="128" spans="4:20" ht="15" customHeight="1" x14ac:dyDescent="0.25">
      <c r="D128" s="225"/>
      <c r="E128" s="189"/>
      <c r="F128" s="92"/>
      <c r="G128" s="183"/>
      <c r="H128" s="86"/>
      <c r="I128" s="91"/>
      <c r="J128" s="171"/>
      <c r="K128" s="171"/>
      <c r="L128" s="183"/>
      <c r="M128" s="93"/>
      <c r="N128" s="89"/>
      <c r="O128" s="169"/>
      <c r="P128" s="169"/>
      <c r="Q128" s="183"/>
      <c r="R128" s="84"/>
      <c r="S128" s="167"/>
      <c r="T128" s="164"/>
    </row>
    <row r="129" spans="4:20" ht="30" customHeight="1" x14ac:dyDescent="0.25">
      <c r="D129" s="226"/>
      <c r="E129" s="190"/>
      <c r="F129" s="92"/>
      <c r="G129" s="176"/>
      <c r="H129" s="86"/>
      <c r="I129" s="91"/>
      <c r="J129" s="172"/>
      <c r="K129" s="172"/>
      <c r="L129" s="176"/>
      <c r="M129" s="93"/>
      <c r="N129" s="89"/>
      <c r="O129" s="169"/>
      <c r="P129" s="169"/>
      <c r="Q129" s="176"/>
      <c r="R129" s="84"/>
      <c r="S129" s="168"/>
      <c r="T129" s="165"/>
    </row>
    <row r="130" spans="4:20" ht="15" customHeight="1" x14ac:dyDescent="0.25">
      <c r="D130" s="224" t="s">
        <v>158</v>
      </c>
      <c r="E130" s="188" t="s">
        <v>82</v>
      </c>
      <c r="F130" s="92"/>
      <c r="G130" s="175">
        <v>26185.1</v>
      </c>
      <c r="H130" s="86"/>
      <c r="I130" s="91"/>
      <c r="J130" s="170">
        <f>G130+K130</f>
        <v>26185.1</v>
      </c>
      <c r="K130" s="170"/>
      <c r="L130" s="175">
        <v>26185.1</v>
      </c>
      <c r="M130" s="93"/>
      <c r="N130" s="89"/>
      <c r="O130" s="163"/>
      <c r="P130" s="163"/>
      <c r="Q130" s="175">
        <v>26185.1</v>
      </c>
      <c r="R130" s="84"/>
      <c r="S130" s="166">
        <f>O130/J130*100</f>
        <v>0</v>
      </c>
      <c r="T130" s="163"/>
    </row>
    <row r="131" spans="4:20" x14ac:dyDescent="0.25">
      <c r="D131" s="225"/>
      <c r="E131" s="189"/>
      <c r="F131" s="92"/>
      <c r="G131" s="183"/>
      <c r="H131" s="86"/>
      <c r="I131" s="91"/>
      <c r="J131" s="171"/>
      <c r="K131" s="171"/>
      <c r="L131" s="183"/>
      <c r="M131" s="93"/>
      <c r="N131" s="89"/>
      <c r="O131" s="164"/>
      <c r="P131" s="164"/>
      <c r="Q131" s="183"/>
      <c r="R131" s="84"/>
      <c r="S131" s="167"/>
      <c r="T131" s="164"/>
    </row>
    <row r="132" spans="4:20" ht="102.75" customHeight="1" x14ac:dyDescent="0.25">
      <c r="D132" s="225"/>
      <c r="E132" s="189"/>
      <c r="F132" s="92"/>
      <c r="G132" s="183"/>
      <c r="H132" s="86"/>
      <c r="I132" s="99"/>
      <c r="J132" s="172"/>
      <c r="K132" s="172"/>
      <c r="L132" s="183"/>
      <c r="M132" s="93"/>
      <c r="N132" s="89"/>
      <c r="O132" s="165"/>
      <c r="P132" s="165"/>
      <c r="Q132" s="183"/>
      <c r="R132" s="84"/>
      <c r="S132" s="168"/>
      <c r="T132" s="165"/>
    </row>
    <row r="133" spans="4:20" ht="83.25" customHeight="1" x14ac:dyDescent="0.25">
      <c r="D133" s="101" t="s">
        <v>148</v>
      </c>
      <c r="E133" s="102" t="s">
        <v>165</v>
      </c>
      <c r="F133" s="33"/>
      <c r="G133" s="56">
        <v>3314304</v>
      </c>
      <c r="H133" s="103"/>
      <c r="I133" s="98"/>
      <c r="J133" s="105">
        <f>G133+K133</f>
        <v>3314304</v>
      </c>
      <c r="K133" s="105"/>
      <c r="L133" s="56">
        <v>3314304</v>
      </c>
      <c r="M133" s="98"/>
      <c r="N133" s="32"/>
      <c r="O133" s="32">
        <v>881611.6</v>
      </c>
      <c r="P133" s="32"/>
      <c r="Q133" s="56">
        <v>3314304</v>
      </c>
      <c r="R133" s="84"/>
      <c r="S133" s="32">
        <f>O133/J133*100</f>
        <v>26.600203240257986</v>
      </c>
      <c r="T133" s="115"/>
    </row>
    <row r="134" spans="4:20" ht="84.75" customHeight="1" x14ac:dyDescent="0.25">
      <c r="D134" s="95" t="s">
        <v>149</v>
      </c>
      <c r="E134" s="94" t="s">
        <v>163</v>
      </c>
      <c r="F134" s="92"/>
      <c r="G134" s="85">
        <v>4014384</v>
      </c>
      <c r="H134" s="86"/>
      <c r="I134" s="100"/>
      <c r="J134" s="108">
        <f>G134+K134</f>
        <v>4014384</v>
      </c>
      <c r="K134" s="108"/>
      <c r="L134" s="85">
        <v>9032364</v>
      </c>
      <c r="M134" s="93"/>
      <c r="N134" s="89"/>
      <c r="O134" s="106"/>
      <c r="P134" s="106"/>
      <c r="Q134" s="85">
        <v>9032364</v>
      </c>
      <c r="R134" s="84"/>
      <c r="S134" s="32">
        <f>O134/J134*100</f>
        <v>0</v>
      </c>
      <c r="T134" s="115"/>
    </row>
    <row r="135" spans="4:20" ht="20.25" customHeight="1" x14ac:dyDescent="0.25">
      <c r="D135" s="221" t="s">
        <v>159</v>
      </c>
      <c r="E135" s="229" t="s">
        <v>164</v>
      </c>
      <c r="F135" s="184">
        <v>1343978</v>
      </c>
      <c r="G135" s="175">
        <v>1665406</v>
      </c>
      <c r="H135" s="180"/>
      <c r="I135" s="187"/>
      <c r="J135" s="218">
        <f>G135+K135</f>
        <v>1665406</v>
      </c>
      <c r="K135" s="170"/>
      <c r="L135" s="175">
        <v>1665406</v>
      </c>
      <c r="M135" s="50"/>
      <c r="N135" s="166"/>
      <c r="O135" s="166">
        <v>416351.5</v>
      </c>
      <c r="P135" s="163"/>
      <c r="Q135" s="175">
        <v>1665406</v>
      </c>
      <c r="R135" s="163"/>
      <c r="S135" s="166">
        <f>O135/J135*100</f>
        <v>25</v>
      </c>
      <c r="T135" s="163"/>
    </row>
    <row r="136" spans="4:20" ht="33.75" customHeight="1" x14ac:dyDescent="0.25">
      <c r="D136" s="222"/>
      <c r="E136" s="230"/>
      <c r="F136" s="185"/>
      <c r="G136" s="183"/>
      <c r="H136" s="181"/>
      <c r="I136" s="187"/>
      <c r="J136" s="219"/>
      <c r="K136" s="171"/>
      <c r="L136" s="183"/>
      <c r="M136" s="51"/>
      <c r="N136" s="167"/>
      <c r="O136" s="167"/>
      <c r="P136" s="164"/>
      <c r="Q136" s="183"/>
      <c r="R136" s="164"/>
      <c r="S136" s="168"/>
      <c r="T136" s="165"/>
    </row>
    <row r="137" spans="4:20" ht="14.25" hidden="1" customHeight="1" x14ac:dyDescent="0.25">
      <c r="D137" s="222"/>
      <c r="E137" s="230"/>
      <c r="F137" s="185"/>
      <c r="G137" s="176"/>
      <c r="H137" s="181"/>
      <c r="I137" s="187"/>
      <c r="J137" s="109"/>
      <c r="K137" s="109"/>
      <c r="L137" s="176"/>
      <c r="M137" s="51"/>
      <c r="N137" s="167"/>
      <c r="O137" s="137"/>
      <c r="P137" s="106"/>
      <c r="Q137" s="176"/>
      <c r="R137" s="165"/>
      <c r="S137" s="32"/>
      <c r="T137" s="115"/>
    </row>
    <row r="138" spans="4:20" ht="15" hidden="1" customHeight="1" x14ac:dyDescent="0.25">
      <c r="D138" s="223"/>
      <c r="E138" s="231"/>
      <c r="F138" s="186"/>
      <c r="G138" s="56"/>
      <c r="H138" s="46"/>
      <c r="I138" s="187"/>
      <c r="J138" s="105"/>
      <c r="K138" s="105"/>
      <c r="L138" s="56"/>
      <c r="M138" s="52"/>
      <c r="N138" s="168"/>
      <c r="O138" s="138"/>
      <c r="P138" s="107"/>
      <c r="Q138" s="56"/>
      <c r="R138" s="32"/>
      <c r="S138" s="32"/>
      <c r="T138" s="32"/>
    </row>
    <row r="139" spans="4:20" ht="72.75" customHeight="1" x14ac:dyDescent="0.25">
      <c r="D139" s="87" t="s">
        <v>160</v>
      </c>
      <c r="E139" s="12" t="s">
        <v>162</v>
      </c>
      <c r="F139" s="33"/>
      <c r="G139" s="56">
        <v>9960</v>
      </c>
      <c r="H139" s="33"/>
      <c r="I139" s="91"/>
      <c r="J139" s="105">
        <f>G139+K139</f>
        <v>9960</v>
      </c>
      <c r="K139" s="105"/>
      <c r="L139" s="56">
        <v>9960</v>
      </c>
      <c r="M139" s="91"/>
      <c r="N139" s="32"/>
      <c r="O139" s="32"/>
      <c r="P139" s="32"/>
      <c r="Q139" s="56">
        <v>9960</v>
      </c>
      <c r="R139" s="88"/>
      <c r="S139" s="32">
        <f>O139/J139*100</f>
        <v>0</v>
      </c>
      <c r="T139" s="32"/>
    </row>
    <row r="140" spans="4:20" x14ac:dyDescent="0.25">
      <c r="D140" s="227" t="s">
        <v>147</v>
      </c>
      <c r="E140" s="215" t="s">
        <v>114</v>
      </c>
      <c r="F140" s="184">
        <v>418977.25</v>
      </c>
      <c r="G140" s="175">
        <v>1104790.05</v>
      </c>
      <c r="H140" s="180"/>
      <c r="I140" s="187"/>
      <c r="J140" s="170">
        <f>G140+K140</f>
        <v>1104790.05</v>
      </c>
      <c r="K140" s="170"/>
      <c r="L140" s="175">
        <v>1146772.1000000001</v>
      </c>
      <c r="M140" s="50"/>
      <c r="N140" s="166"/>
      <c r="O140" s="166">
        <v>185070.63</v>
      </c>
      <c r="P140" s="163"/>
      <c r="Q140" s="175">
        <v>1192680.96</v>
      </c>
      <c r="R140" s="163"/>
      <c r="S140" s="166">
        <f>O140/J140*100</f>
        <v>16.751656117829807</v>
      </c>
      <c r="T140" s="163"/>
    </row>
    <row r="141" spans="4:20" x14ac:dyDescent="0.25">
      <c r="D141" s="228"/>
      <c r="E141" s="216"/>
      <c r="F141" s="185"/>
      <c r="G141" s="183"/>
      <c r="H141" s="181"/>
      <c r="I141" s="187"/>
      <c r="J141" s="171"/>
      <c r="K141" s="171"/>
      <c r="L141" s="183"/>
      <c r="M141" s="51"/>
      <c r="N141" s="167"/>
      <c r="O141" s="167"/>
      <c r="P141" s="164"/>
      <c r="Q141" s="183"/>
      <c r="R141" s="164"/>
      <c r="S141" s="167"/>
      <c r="T141" s="164"/>
    </row>
    <row r="142" spans="4:20" ht="14.45" customHeight="1" x14ac:dyDescent="0.25">
      <c r="D142" s="228"/>
      <c r="E142" s="216"/>
      <c r="F142" s="185"/>
      <c r="G142" s="183"/>
      <c r="H142" s="181"/>
      <c r="I142" s="187"/>
      <c r="J142" s="171"/>
      <c r="K142" s="171"/>
      <c r="L142" s="183"/>
      <c r="M142" s="51"/>
      <c r="N142" s="167"/>
      <c r="O142" s="167"/>
      <c r="P142" s="164"/>
      <c r="Q142" s="183"/>
      <c r="R142" s="164"/>
      <c r="S142" s="167"/>
      <c r="T142" s="164"/>
    </row>
    <row r="143" spans="4:20" ht="21.6" customHeight="1" x14ac:dyDescent="0.25">
      <c r="D143" s="228"/>
      <c r="E143" s="217"/>
      <c r="F143" s="186"/>
      <c r="G143" s="176"/>
      <c r="H143" s="182"/>
      <c r="I143" s="187"/>
      <c r="J143" s="172"/>
      <c r="K143" s="172"/>
      <c r="L143" s="176"/>
      <c r="M143" s="52"/>
      <c r="N143" s="168"/>
      <c r="O143" s="168"/>
      <c r="P143" s="165"/>
      <c r="Q143" s="176"/>
      <c r="R143" s="165"/>
      <c r="S143" s="168"/>
      <c r="T143" s="165"/>
    </row>
    <row r="144" spans="4:20" x14ac:dyDescent="0.25">
      <c r="D144" s="13" t="s">
        <v>150</v>
      </c>
      <c r="E144" s="29" t="s">
        <v>41</v>
      </c>
      <c r="F144" s="31" t="e">
        <f>F145+#REF!</f>
        <v>#REF!</v>
      </c>
      <c r="G144" s="31">
        <f>G145</f>
        <v>11152710</v>
      </c>
      <c r="H144" s="31">
        <f t="shared" ref="H144:K144" si="44">H145</f>
        <v>0</v>
      </c>
      <c r="I144" s="31">
        <f t="shared" si="44"/>
        <v>0</v>
      </c>
      <c r="J144" s="31">
        <f t="shared" si="44"/>
        <v>11354905</v>
      </c>
      <c r="K144" s="31">
        <f t="shared" si="44"/>
        <v>202195</v>
      </c>
      <c r="L144" s="31">
        <f t="shared" ref="L144:T144" si="45">L145</f>
        <v>0</v>
      </c>
      <c r="M144" s="31">
        <f t="shared" si="45"/>
        <v>0</v>
      </c>
      <c r="N144" s="31">
        <f t="shared" si="45"/>
        <v>0</v>
      </c>
      <c r="O144" s="31">
        <f t="shared" si="45"/>
        <v>2506500</v>
      </c>
      <c r="P144" s="31">
        <f t="shared" si="45"/>
        <v>0</v>
      </c>
      <c r="Q144" s="31">
        <f t="shared" si="45"/>
        <v>0</v>
      </c>
      <c r="R144" s="31">
        <f t="shared" si="45"/>
        <v>0</v>
      </c>
      <c r="S144" s="31">
        <f>O144/J144*100</f>
        <v>22.074160902270869</v>
      </c>
      <c r="T144" s="31">
        <f t="shared" si="45"/>
        <v>0</v>
      </c>
    </row>
    <row r="145" spans="4:21" ht="60" x14ac:dyDescent="0.25">
      <c r="D145" s="83" t="s">
        <v>151</v>
      </c>
      <c r="E145" s="25" t="s">
        <v>42</v>
      </c>
      <c r="F145" s="67">
        <f>F147+F148+F149+F150</f>
        <v>6329050</v>
      </c>
      <c r="G145" s="66">
        <f>G147+G148+G149+G150+G146</f>
        <v>11152710</v>
      </c>
      <c r="H145" s="112">
        <f t="shared" ref="H145:K145" si="46">H147+H148+H149+H150+H146</f>
        <v>0</v>
      </c>
      <c r="I145" s="112">
        <f t="shared" si="46"/>
        <v>0</v>
      </c>
      <c r="J145" s="112">
        <f t="shared" si="46"/>
        <v>11354905</v>
      </c>
      <c r="K145" s="112">
        <f t="shared" si="46"/>
        <v>202195</v>
      </c>
      <c r="L145" s="96">
        <f t="shared" ref="L145:T145" si="47">L147+L148+L149+L150+L146</f>
        <v>0</v>
      </c>
      <c r="M145" s="112">
        <f t="shared" si="47"/>
        <v>0</v>
      </c>
      <c r="N145" s="112">
        <f t="shared" si="47"/>
        <v>0</v>
      </c>
      <c r="O145" s="112">
        <f t="shared" si="47"/>
        <v>2506500</v>
      </c>
      <c r="P145" s="112">
        <f t="shared" si="47"/>
        <v>0</v>
      </c>
      <c r="Q145" s="112">
        <f t="shared" si="47"/>
        <v>0</v>
      </c>
      <c r="R145" s="112">
        <f t="shared" si="47"/>
        <v>0</v>
      </c>
      <c r="S145" s="139">
        <f t="shared" ref="S145:S152" si="48">O145/J145*100</f>
        <v>22.074160902270869</v>
      </c>
      <c r="T145" s="112">
        <f t="shared" si="47"/>
        <v>0</v>
      </c>
    </row>
    <row r="146" spans="4:21" ht="90" x14ac:dyDescent="0.25">
      <c r="D146" s="97" t="s">
        <v>152</v>
      </c>
      <c r="E146" s="116" t="s">
        <v>166</v>
      </c>
      <c r="F146" s="117"/>
      <c r="G146" s="117">
        <v>2685000</v>
      </c>
      <c r="H146" s="96"/>
      <c r="I146" s="96"/>
      <c r="J146" s="112">
        <f>G146+K146</f>
        <v>2685000</v>
      </c>
      <c r="K146" s="112"/>
      <c r="L146" s="42"/>
      <c r="M146" s="96"/>
      <c r="N146" s="96"/>
      <c r="O146" s="112">
        <v>626200</v>
      </c>
      <c r="P146" s="112"/>
      <c r="Q146" s="42"/>
      <c r="R146" s="96"/>
      <c r="S146" s="139">
        <f t="shared" si="48"/>
        <v>23.32216014897579</v>
      </c>
      <c r="T146" s="112"/>
    </row>
    <row r="147" spans="4:21" ht="90" customHeight="1" x14ac:dyDescent="0.25">
      <c r="D147" s="83" t="s">
        <v>152</v>
      </c>
      <c r="E147" s="116" t="s">
        <v>116</v>
      </c>
      <c r="F147" s="55">
        <v>1430000</v>
      </c>
      <c r="G147" s="55">
        <v>2535000</v>
      </c>
      <c r="H147" s="33"/>
      <c r="I147" s="34"/>
      <c r="J147" s="112">
        <f t="shared" ref="J147:J151" si="49">G147+K147</f>
        <v>2535000</v>
      </c>
      <c r="K147" s="112"/>
      <c r="L147" s="42"/>
      <c r="M147" s="45"/>
      <c r="N147" s="32"/>
      <c r="O147" s="112">
        <v>526800</v>
      </c>
      <c r="P147" s="32"/>
      <c r="Q147" s="42"/>
      <c r="R147" s="32"/>
      <c r="S147" s="139">
        <f t="shared" si="48"/>
        <v>20.781065088757398</v>
      </c>
      <c r="T147" s="32"/>
    </row>
    <row r="148" spans="4:21" ht="87" customHeight="1" x14ac:dyDescent="0.25">
      <c r="D148" s="83" t="s">
        <v>152</v>
      </c>
      <c r="E148" s="118" t="s">
        <v>115</v>
      </c>
      <c r="F148" s="55">
        <v>4762000</v>
      </c>
      <c r="G148" s="55">
        <v>5780000</v>
      </c>
      <c r="H148" s="33"/>
      <c r="I148" s="39"/>
      <c r="J148" s="112">
        <f t="shared" si="49"/>
        <v>5982195</v>
      </c>
      <c r="K148" s="112">
        <v>202195</v>
      </c>
      <c r="L148" s="42"/>
      <c r="M148" s="45"/>
      <c r="N148" s="32"/>
      <c r="O148" s="112">
        <v>1353500</v>
      </c>
      <c r="P148" s="32"/>
      <c r="Q148" s="42"/>
      <c r="R148" s="32"/>
      <c r="S148" s="139">
        <f t="shared" si="48"/>
        <v>22.6254744287005</v>
      </c>
      <c r="T148" s="32"/>
    </row>
    <row r="149" spans="4:21" ht="45" x14ac:dyDescent="0.25">
      <c r="D149" s="83" t="s">
        <v>151</v>
      </c>
      <c r="E149" s="116" t="s">
        <v>93</v>
      </c>
      <c r="F149" s="55">
        <v>113970</v>
      </c>
      <c r="G149" s="55">
        <v>131190</v>
      </c>
      <c r="H149" s="33"/>
      <c r="I149" s="34"/>
      <c r="J149" s="112">
        <f t="shared" si="49"/>
        <v>131190</v>
      </c>
      <c r="K149" s="112"/>
      <c r="L149" s="42"/>
      <c r="M149" s="45"/>
      <c r="N149" s="32"/>
      <c r="O149" s="112">
        <f t="shared" ref="O149:O150" si="50">L149+P149</f>
        <v>0</v>
      </c>
      <c r="P149" s="32"/>
      <c r="Q149" s="42"/>
      <c r="R149" s="32"/>
      <c r="S149" s="139">
        <f t="shared" si="48"/>
        <v>0</v>
      </c>
      <c r="T149" s="32"/>
    </row>
    <row r="150" spans="4:21" ht="64.5" customHeight="1" x14ac:dyDescent="0.25">
      <c r="D150" s="83" t="s">
        <v>151</v>
      </c>
      <c r="E150" s="116" t="s">
        <v>127</v>
      </c>
      <c r="F150" s="55">
        <v>23080</v>
      </c>
      <c r="G150" s="55">
        <v>21520</v>
      </c>
      <c r="H150" s="33"/>
      <c r="I150" s="67"/>
      <c r="J150" s="112">
        <f t="shared" si="49"/>
        <v>21520</v>
      </c>
      <c r="K150" s="112"/>
      <c r="L150" s="42"/>
      <c r="M150" s="67"/>
      <c r="N150" s="32"/>
      <c r="O150" s="112">
        <f t="shared" si="50"/>
        <v>0</v>
      </c>
      <c r="P150" s="32"/>
      <c r="Q150" s="42"/>
      <c r="R150" s="32"/>
      <c r="S150" s="139">
        <f t="shared" si="48"/>
        <v>0</v>
      </c>
      <c r="T150" s="32"/>
    </row>
    <row r="151" spans="4:21" ht="64.5" customHeight="1" x14ac:dyDescent="0.25">
      <c r="D151" s="127" t="s">
        <v>177</v>
      </c>
      <c r="E151" s="126" t="s">
        <v>176</v>
      </c>
      <c r="F151" s="123"/>
      <c r="G151" s="123">
        <v>1118.45</v>
      </c>
      <c r="H151" s="123"/>
      <c r="I151" s="105"/>
      <c r="J151" s="112">
        <f t="shared" si="49"/>
        <v>1118.45</v>
      </c>
      <c r="K151" s="124"/>
      <c r="L151" s="42"/>
      <c r="M151" s="112"/>
      <c r="N151" s="32"/>
      <c r="O151" s="112">
        <v>1118.45</v>
      </c>
      <c r="P151" s="32"/>
      <c r="Q151" s="42"/>
      <c r="R151" s="32"/>
      <c r="S151" s="139">
        <f t="shared" si="48"/>
        <v>100</v>
      </c>
      <c r="T151" s="32"/>
    </row>
    <row r="152" spans="4:21" x14ac:dyDescent="0.25">
      <c r="D152" s="12"/>
      <c r="E152" s="119" t="s">
        <v>43</v>
      </c>
      <c r="F152" s="120" t="e">
        <f>SUM(F16+F78+#REF!)</f>
        <v>#REF!</v>
      </c>
      <c r="G152" s="120" t="e">
        <f t="shared" ref="G152:R152" si="51">SUM(G16+G78+G151)</f>
        <v>#REF!</v>
      </c>
      <c r="H152" s="120" t="e">
        <f t="shared" si="51"/>
        <v>#REF!</v>
      </c>
      <c r="I152" s="120" t="e">
        <f t="shared" si="51"/>
        <v>#REF!</v>
      </c>
      <c r="J152" s="120">
        <f t="shared" si="51"/>
        <v>623998947.32000005</v>
      </c>
      <c r="K152" s="120">
        <f t="shared" si="51"/>
        <v>9408465.7200000007</v>
      </c>
      <c r="L152" s="120" t="e">
        <f t="shared" si="51"/>
        <v>#REF!</v>
      </c>
      <c r="M152" s="120" t="e">
        <f t="shared" si="51"/>
        <v>#REF!</v>
      </c>
      <c r="N152" s="120" t="e">
        <f t="shared" si="51"/>
        <v>#REF!</v>
      </c>
      <c r="O152" s="120">
        <f t="shared" si="51"/>
        <v>130630777.85000001</v>
      </c>
      <c r="P152" s="120" t="e">
        <f t="shared" si="51"/>
        <v>#REF!</v>
      </c>
      <c r="Q152" s="120" t="e">
        <f t="shared" si="51"/>
        <v>#REF!</v>
      </c>
      <c r="R152" s="120" t="e">
        <f t="shared" si="51"/>
        <v>#REF!</v>
      </c>
      <c r="S152" s="139">
        <f t="shared" si="48"/>
        <v>20.93445484340052</v>
      </c>
      <c r="T152" s="120" t="e">
        <f>SUM(T16+T78+T151)</f>
        <v>#REF!</v>
      </c>
    </row>
    <row r="153" spans="4:21" x14ac:dyDescent="0.25">
      <c r="E153" s="41"/>
      <c r="F153" s="41"/>
      <c r="G153" s="41"/>
    </row>
    <row r="154" spans="4:21" ht="15.75" x14ac:dyDescent="0.25">
      <c r="E154" s="38"/>
      <c r="F154" s="41"/>
      <c r="G154" s="121"/>
      <c r="I154" s="20"/>
      <c r="J154" s="20">
        <v>6731965.7999999998</v>
      </c>
      <c r="K154" s="20"/>
      <c r="L154" s="20"/>
      <c r="M154" s="20"/>
      <c r="O154" s="162">
        <v>-4798546.83</v>
      </c>
    </row>
    <row r="155" spans="4:21" x14ac:dyDescent="0.25">
      <c r="E155" s="41"/>
      <c r="F155" s="41"/>
      <c r="G155" s="122" t="e">
        <f>G152+G154</f>
        <v>#REF!</v>
      </c>
      <c r="H155" s="122" t="e">
        <f t="shared" ref="H155:T155" si="52">H152+H154</f>
        <v>#REF!</v>
      </c>
      <c r="I155" s="122" t="e">
        <f t="shared" si="52"/>
        <v>#REF!</v>
      </c>
      <c r="J155" s="122">
        <f t="shared" si="52"/>
        <v>630730913.12</v>
      </c>
      <c r="K155" s="122">
        <f t="shared" si="52"/>
        <v>9408465.7200000007</v>
      </c>
      <c r="L155" s="122" t="e">
        <f t="shared" si="52"/>
        <v>#REF!</v>
      </c>
      <c r="M155" s="122" t="e">
        <f t="shared" si="52"/>
        <v>#REF!</v>
      </c>
      <c r="N155" s="122" t="e">
        <f t="shared" si="52"/>
        <v>#REF!</v>
      </c>
      <c r="O155" s="122">
        <f t="shared" si="52"/>
        <v>125832231.02000001</v>
      </c>
      <c r="P155" s="122" t="e">
        <f t="shared" si="52"/>
        <v>#REF!</v>
      </c>
      <c r="Q155" s="122" t="e">
        <f t="shared" si="52"/>
        <v>#REF!</v>
      </c>
      <c r="R155" s="122" t="e">
        <f t="shared" si="52"/>
        <v>#REF!</v>
      </c>
      <c r="S155" s="122">
        <f t="shared" si="52"/>
        <v>20.93445484340052</v>
      </c>
      <c r="T155" s="122" t="e">
        <f t="shared" si="52"/>
        <v>#REF!</v>
      </c>
    </row>
    <row r="156" spans="4:21" x14ac:dyDescent="0.25">
      <c r="I156" s="18"/>
      <c r="J156" s="18"/>
      <c r="K156" s="18"/>
      <c r="L156" s="18"/>
      <c r="M156" s="18"/>
      <c r="U156" s="19"/>
    </row>
  </sheetData>
  <mergeCells count="200">
    <mergeCell ref="J124:J126"/>
    <mergeCell ref="K124:K126"/>
    <mergeCell ref="J127:J129"/>
    <mergeCell ref="K127:K129"/>
    <mergeCell ref="J130:J132"/>
    <mergeCell ref="K130:K132"/>
    <mergeCell ref="J135:J136"/>
    <mergeCell ref="K135:K136"/>
    <mergeCell ref="K110:K112"/>
    <mergeCell ref="J113:J117"/>
    <mergeCell ref="O135:O136"/>
    <mergeCell ref="P135:P136"/>
    <mergeCell ref="R135:R137"/>
    <mergeCell ref="R140:R143"/>
    <mergeCell ref="R94:R98"/>
    <mergeCell ref="R99:R103"/>
    <mergeCell ref="R105:R109"/>
    <mergeCell ref="R110:R112"/>
    <mergeCell ref="R113:R117"/>
    <mergeCell ref="Q94:Q98"/>
    <mergeCell ref="Q99:Q103"/>
    <mergeCell ref="Q105:Q109"/>
    <mergeCell ref="Q110:Q112"/>
    <mergeCell ref="Q113:Q117"/>
    <mergeCell ref="Q118:Q123"/>
    <mergeCell ref="Q124:Q126"/>
    <mergeCell ref="Q135:Q137"/>
    <mergeCell ref="E105:E109"/>
    <mergeCell ref="I105:I109"/>
    <mergeCell ref="E110:E112"/>
    <mergeCell ref="L140:L143"/>
    <mergeCell ref="Q130:Q132"/>
    <mergeCell ref="L130:L132"/>
    <mergeCell ref="Q127:Q129"/>
    <mergeCell ref="L127:L129"/>
    <mergeCell ref="D135:D138"/>
    <mergeCell ref="D124:D126"/>
    <mergeCell ref="E124:E126"/>
    <mergeCell ref="F140:F143"/>
    <mergeCell ref="D140:D143"/>
    <mergeCell ref="E140:E143"/>
    <mergeCell ref="E135:E138"/>
    <mergeCell ref="I135:I138"/>
    <mergeCell ref="G124:G126"/>
    <mergeCell ref="G135:G137"/>
    <mergeCell ref="H124:H126"/>
    <mergeCell ref="H135:H137"/>
    <mergeCell ref="D127:D129"/>
    <mergeCell ref="D130:D132"/>
    <mergeCell ref="Q140:Q143"/>
    <mergeCell ref="O124:O126"/>
    <mergeCell ref="H49:H50"/>
    <mergeCell ref="M49:M50"/>
    <mergeCell ref="R49:R50"/>
    <mergeCell ref="D94:D98"/>
    <mergeCell ref="D118:D123"/>
    <mergeCell ref="E118:E123"/>
    <mergeCell ref="I118:I123"/>
    <mergeCell ref="F118:F123"/>
    <mergeCell ref="F99:F103"/>
    <mergeCell ref="D99:D103"/>
    <mergeCell ref="D105:D109"/>
    <mergeCell ref="D110:D112"/>
    <mergeCell ref="D113:D117"/>
    <mergeCell ref="G118:G123"/>
    <mergeCell ref="G94:G98"/>
    <mergeCell ref="G99:G103"/>
    <mergeCell ref="G105:G109"/>
    <mergeCell ref="G110:G112"/>
    <mergeCell ref="E94:E98"/>
    <mergeCell ref="I94:I98"/>
    <mergeCell ref="E113:E117"/>
    <mergeCell ref="I113:I117"/>
    <mergeCell ref="E99:E103"/>
    <mergeCell ref="I99:I103"/>
    <mergeCell ref="G113:G117"/>
    <mergeCell ref="H118:H123"/>
    <mergeCell ref="G130:G132"/>
    <mergeCell ref="G127:G129"/>
    <mergeCell ref="E1:I1"/>
    <mergeCell ref="E12:N12"/>
    <mergeCell ref="D69:D70"/>
    <mergeCell ref="E49:E50"/>
    <mergeCell ref="I49:I50"/>
    <mergeCell ref="F49:F50"/>
    <mergeCell ref="D49:D50"/>
    <mergeCell ref="E69:E70"/>
    <mergeCell ref="D13:Q13"/>
    <mergeCell ref="E9:Q9"/>
    <mergeCell ref="E10:Q10"/>
    <mergeCell ref="E11:Q11"/>
    <mergeCell ref="I69:I70"/>
    <mergeCell ref="L49:L50"/>
    <mergeCell ref="Q49:Q50"/>
    <mergeCell ref="L69:L70"/>
    <mergeCell ref="Q69:Q70"/>
    <mergeCell ref="J8:S8"/>
    <mergeCell ref="R69:R70"/>
    <mergeCell ref="G49:G50"/>
    <mergeCell ref="E130:E132"/>
    <mergeCell ref="E127:E129"/>
    <mergeCell ref="H105:H109"/>
    <mergeCell ref="H110:H112"/>
    <mergeCell ref="N124:N126"/>
    <mergeCell ref="N135:N138"/>
    <mergeCell ref="N140:N143"/>
    <mergeCell ref="N49:N50"/>
    <mergeCell ref="F69:F70"/>
    <mergeCell ref="N69:N70"/>
    <mergeCell ref="N99:N103"/>
    <mergeCell ref="N105:N109"/>
    <mergeCell ref="N110:N112"/>
    <mergeCell ref="N113:N117"/>
    <mergeCell ref="F105:F109"/>
    <mergeCell ref="F110:F112"/>
    <mergeCell ref="F113:F117"/>
    <mergeCell ref="N94:N98"/>
    <mergeCell ref="I140:I143"/>
    <mergeCell ref="G140:G143"/>
    <mergeCell ref="H140:H143"/>
    <mergeCell ref="G69:G70"/>
    <mergeCell ref="H69:H70"/>
    <mergeCell ref="H99:H103"/>
    <mergeCell ref="H94:H98"/>
    <mergeCell ref="L118:L123"/>
    <mergeCell ref="L124:L126"/>
    <mergeCell ref="L135:L137"/>
    <mergeCell ref="F94:F98"/>
    <mergeCell ref="N118:N123"/>
    <mergeCell ref="L94:L98"/>
    <mergeCell ref="L99:L103"/>
    <mergeCell ref="L105:L109"/>
    <mergeCell ref="L110:L112"/>
    <mergeCell ref="L113:L117"/>
    <mergeCell ref="K113:K117"/>
    <mergeCell ref="J118:J123"/>
    <mergeCell ref="K118:K123"/>
    <mergeCell ref="J99:J103"/>
    <mergeCell ref="K99:K103"/>
    <mergeCell ref="J105:J109"/>
    <mergeCell ref="K105:K109"/>
    <mergeCell ref="J110:J112"/>
    <mergeCell ref="I110:I112"/>
    <mergeCell ref="H113:H117"/>
    <mergeCell ref="I124:I126"/>
    <mergeCell ref="F135:F138"/>
    <mergeCell ref="F124:F126"/>
    <mergeCell ref="S94:S98"/>
    <mergeCell ref="T94:T98"/>
    <mergeCell ref="O99:O103"/>
    <mergeCell ref="P99:P103"/>
    <mergeCell ref="S99:S103"/>
    <mergeCell ref="T99:T103"/>
    <mergeCell ref="O105:O109"/>
    <mergeCell ref="P105:P109"/>
    <mergeCell ref="S105:S109"/>
    <mergeCell ref="T105:T109"/>
    <mergeCell ref="O94:O98"/>
    <mergeCell ref="P94:P98"/>
    <mergeCell ref="J140:J143"/>
    <mergeCell ref="K140:K143"/>
    <mergeCell ref="S135:S136"/>
    <mergeCell ref="T135:T136"/>
    <mergeCell ref="O140:O143"/>
    <mergeCell ref="P140:P143"/>
    <mergeCell ref="S140:S143"/>
    <mergeCell ref="T140:T143"/>
    <mergeCell ref="J49:J50"/>
    <mergeCell ref="J69:J70"/>
    <mergeCell ref="O49:O50"/>
    <mergeCell ref="O69:O70"/>
    <mergeCell ref="S49:S50"/>
    <mergeCell ref="S69:S70"/>
    <mergeCell ref="J94:J98"/>
    <mergeCell ref="K94:K98"/>
    <mergeCell ref="S113:S117"/>
    <mergeCell ref="T113:T117"/>
    <mergeCell ref="O118:O123"/>
    <mergeCell ref="P118:P123"/>
    <mergeCell ref="S118:S123"/>
    <mergeCell ref="T118:T123"/>
    <mergeCell ref="R118:R123"/>
    <mergeCell ref="S110:S112"/>
    <mergeCell ref="T110:T112"/>
    <mergeCell ref="S127:S129"/>
    <mergeCell ref="T127:T129"/>
    <mergeCell ref="O130:O132"/>
    <mergeCell ref="P130:P132"/>
    <mergeCell ref="S130:S132"/>
    <mergeCell ref="T130:T132"/>
    <mergeCell ref="R124:R126"/>
    <mergeCell ref="S124:S126"/>
    <mergeCell ref="T124:T126"/>
    <mergeCell ref="O110:O112"/>
    <mergeCell ref="P110:P112"/>
    <mergeCell ref="O113:O117"/>
    <mergeCell ref="P113:P117"/>
    <mergeCell ref="O127:O129"/>
    <mergeCell ref="P127:P129"/>
    <mergeCell ref="P124:P126"/>
  </mergeCells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2019-04-01T06:33:59Z</cp:lastPrinted>
  <dcterms:created xsi:type="dcterms:W3CDTF">2014-07-07T05:57:34Z</dcterms:created>
  <dcterms:modified xsi:type="dcterms:W3CDTF">2019-04-30T11:49:49Z</dcterms:modified>
</cp:coreProperties>
</file>